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현재_통합_문서" checkCompatibility="1" defaultThemeVersion="124226"/>
  <mc:AlternateContent xmlns:mc="http://schemas.openxmlformats.org/markup-compatibility/2006">
    <mc:Choice Requires="x15">
      <x15ac:absPath xmlns:x15ac="http://schemas.microsoft.com/office/spreadsheetml/2010/11/ac" url="D:\HOS\산출물\IN\01_Planning\05_Test Scenario\"/>
    </mc:Choice>
  </mc:AlternateContent>
  <bookViews>
    <workbookView xWindow="0" yWindow="0" windowWidth="24000" windowHeight="11040" tabRatio="590"/>
  </bookViews>
  <sheets>
    <sheet name="Summary" sheetId="6" r:id="rId1"/>
    <sheet name="Dashboard" sheetId="16" r:id="rId2"/>
    <sheet name="Product" sheetId="14" r:id="rId3"/>
    <sheet name="Sales" sheetId="17" r:id="rId4"/>
    <sheet name="Dealer" sheetId="19" r:id="rId5"/>
    <sheet name="Setting" sheetId="20" r:id="rId6"/>
  </sheets>
  <calcPr calcId="162913"/>
</workbook>
</file>

<file path=xl/calcChain.xml><?xml version="1.0" encoding="utf-8"?>
<calcChain xmlns="http://schemas.openxmlformats.org/spreadsheetml/2006/main">
  <c r="J5" i="16" l="1"/>
  <c r="K5" i="14"/>
  <c r="L5" i="17"/>
  <c r="L5" i="19"/>
  <c r="K5" i="20"/>
  <c r="C18" i="6" l="1"/>
  <c r="C21" i="6"/>
  <c r="D18" i="6" l="1"/>
  <c r="C22" i="6" l="1"/>
  <c r="C20" i="6"/>
  <c r="C19" i="6"/>
  <c r="K8" i="20"/>
  <c r="G22" i="6" s="1"/>
  <c r="K7" i="20"/>
  <c r="F22" i="6" s="1"/>
  <c r="K6" i="20"/>
  <c r="E22" i="6" s="1"/>
  <c r="I6" i="20"/>
  <c r="D22" i="6"/>
  <c r="I5" i="20"/>
  <c r="L8" i="19"/>
  <c r="G21" i="6" s="1"/>
  <c r="L7" i="19"/>
  <c r="F21" i="6" s="1"/>
  <c r="L6" i="19"/>
  <c r="E21" i="6" s="1"/>
  <c r="J6" i="19"/>
  <c r="D21" i="6"/>
  <c r="J5" i="19"/>
  <c r="L8" i="17" l="1"/>
  <c r="G20" i="6" s="1"/>
  <c r="L7" i="17"/>
  <c r="F20" i="6" s="1"/>
  <c r="L6" i="17"/>
  <c r="E20" i="6" s="1"/>
  <c r="D20" i="6"/>
  <c r="K8" i="14"/>
  <c r="G19" i="6" s="1"/>
  <c r="K7" i="14"/>
  <c r="F19" i="6" s="1"/>
  <c r="K6" i="14"/>
  <c r="E19" i="6" s="1"/>
  <c r="D19" i="6"/>
  <c r="J6" i="16"/>
  <c r="E18" i="6" s="1"/>
  <c r="D23" i="6" l="1"/>
  <c r="E23" i="6"/>
  <c r="J6" i="17" l="1"/>
  <c r="J5" i="17"/>
  <c r="I6" i="14" l="1"/>
  <c r="I5" i="14"/>
  <c r="J8" i="16" l="1"/>
  <c r="G18" i="6" s="1"/>
  <c r="G23" i="6" s="1"/>
  <c r="J7" i="16"/>
  <c r="F18" i="6" s="1"/>
  <c r="F23" i="6" s="1"/>
  <c r="H6" i="16"/>
  <c r="H5" i="16"/>
</calcChain>
</file>

<file path=xl/sharedStrings.xml><?xml version="1.0" encoding="utf-8"?>
<sst xmlns="http://schemas.openxmlformats.org/spreadsheetml/2006/main" count="625" uniqueCount="334">
  <si>
    <t>O</t>
    <phoneticPr fontId="34" type="noConversion"/>
  </si>
  <si>
    <t>X</t>
    <phoneticPr fontId="34" type="noConversion"/>
  </si>
  <si>
    <t>TOTAL</t>
    <phoneticPr fontId="34" type="noConversion"/>
  </si>
  <si>
    <t>O</t>
    <phoneticPr fontId="35" type="noConversion"/>
  </si>
  <si>
    <t>X</t>
    <phoneticPr fontId="35" type="noConversion"/>
  </si>
  <si>
    <t>Project Name</t>
    <phoneticPr fontId="33" type="noConversion"/>
  </si>
  <si>
    <t>Test URL</t>
    <phoneticPr fontId="33" type="noConversion"/>
  </si>
  <si>
    <t>QA Range</t>
    <phoneticPr fontId="33" type="noConversion"/>
  </si>
  <si>
    <t>QA Environment</t>
    <phoneticPr fontId="33" type="noConversion"/>
  </si>
  <si>
    <t>OS</t>
    <phoneticPr fontId="33" type="noConversion"/>
  </si>
  <si>
    <t>Browser</t>
    <phoneticPr fontId="33" type="noConversion"/>
  </si>
  <si>
    <t>Mobile</t>
    <phoneticPr fontId="33" type="noConversion"/>
  </si>
  <si>
    <t>QA Period</t>
    <phoneticPr fontId="33" type="noConversion"/>
  </si>
  <si>
    <t>1st</t>
    <phoneticPr fontId="33" type="noConversion"/>
  </si>
  <si>
    <t>2nd</t>
    <phoneticPr fontId="33" type="noConversion"/>
  </si>
  <si>
    <t>QA Deparment</t>
    <phoneticPr fontId="33" type="noConversion"/>
  </si>
  <si>
    <t>QA Manager</t>
    <phoneticPr fontId="33" type="noConversion"/>
  </si>
  <si>
    <t>▶ QA Test Result Summary</t>
    <phoneticPr fontId="34" type="noConversion"/>
  </si>
  <si>
    <t>Modules</t>
    <phoneticPr fontId="2" type="noConversion"/>
  </si>
  <si>
    <t>No. of Test Items</t>
    <phoneticPr fontId="33" type="noConversion"/>
  </si>
  <si>
    <t>Total Executed Results</t>
    <phoneticPr fontId="33" type="noConversion"/>
  </si>
  <si>
    <t>Test Items</t>
  </si>
  <si>
    <t>Project Name</t>
  </si>
  <si>
    <t>Module Name</t>
  </si>
  <si>
    <t>Test Date</t>
  </si>
  <si>
    <t>Test Results</t>
  </si>
  <si>
    <t>Count</t>
    <phoneticPr fontId="33" type="noConversion"/>
  </si>
  <si>
    <t>Total</t>
    <phoneticPr fontId="33" type="noConversion"/>
  </si>
  <si>
    <t>Actual Result</t>
    <phoneticPr fontId="2" type="noConversion"/>
  </si>
  <si>
    <t>Errors and Changes</t>
    <phoneticPr fontId="2" type="noConversion"/>
  </si>
  <si>
    <t>etc.</t>
    <phoneticPr fontId="2" type="noConversion"/>
  </si>
  <si>
    <t>Test Route</t>
    <phoneticPr fontId="2" type="noConversion"/>
  </si>
  <si>
    <t>[ QA Test Scenario ]</t>
    <phoneticPr fontId="34" type="noConversion"/>
  </si>
  <si>
    <t xml:space="preserve"> ID</t>
    <phoneticPr fontId="2" type="noConversion"/>
  </si>
  <si>
    <t>IA</t>
    <phoneticPr fontId="2" type="noConversion"/>
  </si>
  <si>
    <t>Scenario (Front)</t>
    <phoneticPr fontId="2" type="noConversion"/>
  </si>
  <si>
    <t>Scenario (Admin)</t>
    <phoneticPr fontId="2" type="noConversion"/>
  </si>
  <si>
    <t>Contents</t>
    <phoneticPr fontId="2" type="noConversion"/>
  </si>
  <si>
    <t>Case / Data</t>
    <phoneticPr fontId="2" type="noConversion"/>
  </si>
  <si>
    <t>O</t>
    <phoneticPr fontId="33" type="noConversion"/>
  </si>
  <si>
    <t>X</t>
    <phoneticPr fontId="33" type="noConversion"/>
  </si>
  <si>
    <t>Admin</t>
    <phoneticPr fontId="34" type="noConversion"/>
  </si>
  <si>
    <t>Product</t>
    <phoneticPr fontId="33" type="noConversion"/>
  </si>
  <si>
    <t>Sales</t>
    <phoneticPr fontId="35" type="noConversion"/>
  </si>
  <si>
    <t>Dealer Info</t>
    <phoneticPr fontId="35" type="noConversion"/>
  </si>
  <si>
    <t>Administrator</t>
    <phoneticPr fontId="35" type="noConversion"/>
  </si>
  <si>
    <t>HMC India Online Sale Channel Development Test Scenario</t>
    <phoneticPr fontId="2" type="noConversion"/>
  </si>
  <si>
    <t>HMC India Online Sale Channel Development</t>
    <phoneticPr fontId="2" type="noConversion"/>
  </si>
  <si>
    <t>HMC India Online Sale Channel Development</t>
    <phoneticPr fontId="2" type="noConversion"/>
  </si>
  <si>
    <t>HMC India Online Sale Channel Development</t>
    <phoneticPr fontId="2" type="noConversion"/>
  </si>
  <si>
    <t>HMC India Online Sale Channel Development</t>
    <phoneticPr fontId="2" type="noConversion"/>
  </si>
  <si>
    <t>HMC India Online Sale Channel Development</t>
    <phoneticPr fontId="2" type="noConversion"/>
  </si>
  <si>
    <t>HMC India Online Sale Channel Development</t>
    <phoneticPr fontId="2" type="noConversion"/>
  </si>
  <si>
    <t>HMC India Online Sale Channel Development</t>
    <phoneticPr fontId="33" type="noConversion"/>
  </si>
  <si>
    <t>Admin
- Corporate, Sales Consultant 관리자 화면 연동 데이터 출력 테스트  
- Front 화면 연동 데이터 등록/수정 테스트</t>
    <phoneticPr fontId="33" type="noConversion"/>
  </si>
  <si>
    <t>Dashboard</t>
    <phoneticPr fontId="35" type="noConversion"/>
  </si>
  <si>
    <t>Main (Common)</t>
    <phoneticPr fontId="2" type="noConversion"/>
  </si>
  <si>
    <t>A01_01_001</t>
    <phoneticPr fontId="2" type="noConversion"/>
  </si>
  <si>
    <t>1st Depth</t>
    <phoneticPr fontId="51" type="noConversion"/>
  </si>
  <si>
    <t>2nd Depth</t>
    <phoneticPr fontId="51" type="noConversion"/>
  </si>
  <si>
    <t>3rd Depth</t>
    <phoneticPr fontId="51" type="noConversion"/>
  </si>
  <si>
    <t>Dashboard</t>
    <phoneticPr fontId="2" type="noConversion"/>
  </si>
  <si>
    <t>4th Depth</t>
    <phoneticPr fontId="51" type="noConversion"/>
  </si>
  <si>
    <t>5th Depth</t>
    <phoneticPr fontId="51" type="noConversion"/>
  </si>
  <si>
    <t>List</t>
    <phoneticPr fontId="51" type="noConversion"/>
  </si>
  <si>
    <t>List</t>
    <phoneticPr fontId="51" type="noConversion"/>
  </si>
  <si>
    <t>View &amp; Edit</t>
    <phoneticPr fontId="51" type="noConversion"/>
  </si>
  <si>
    <t>Write</t>
    <phoneticPr fontId="51" type="noConversion"/>
  </si>
  <si>
    <t>List</t>
    <phoneticPr fontId="54" type="noConversion"/>
  </si>
  <si>
    <t>Sales</t>
    <phoneticPr fontId="54" type="noConversion"/>
  </si>
  <si>
    <t>Product</t>
    <phoneticPr fontId="51" type="noConversion"/>
  </si>
  <si>
    <t>Model</t>
    <phoneticPr fontId="51" type="noConversion"/>
  </si>
  <si>
    <t>Accessories</t>
    <phoneticPr fontId="51" type="noConversion"/>
  </si>
  <si>
    <t>List</t>
    <phoneticPr fontId="51" type="noConversion"/>
  </si>
  <si>
    <t>View &amp; Edit</t>
    <phoneticPr fontId="51" type="noConversion"/>
  </si>
  <si>
    <t>Orders</t>
    <phoneticPr fontId="51" type="noConversion"/>
  </si>
  <si>
    <t>List</t>
    <phoneticPr fontId="51" type="noConversion"/>
  </si>
  <si>
    <t>(L)Orders</t>
    <phoneticPr fontId="51" type="noConversion"/>
  </si>
  <si>
    <t>Book a Car</t>
    <phoneticPr fontId="51" type="noConversion"/>
  </si>
  <si>
    <t>List</t>
    <phoneticPr fontId="51" type="noConversion"/>
  </si>
  <si>
    <t>(L)Book a Car</t>
    <phoneticPr fontId="51" type="noConversion"/>
  </si>
  <si>
    <t>Quotations</t>
    <phoneticPr fontId="51" type="noConversion"/>
  </si>
  <si>
    <t>(L)Quotations</t>
    <phoneticPr fontId="51" type="noConversion"/>
  </si>
  <si>
    <t>Financial Applications</t>
    <phoneticPr fontId="51" type="noConversion"/>
  </si>
  <si>
    <t>(L)Financial Applications</t>
    <phoneticPr fontId="51" type="noConversion"/>
  </si>
  <si>
    <t>(L)Submit My Interest</t>
    <phoneticPr fontId="51" type="noConversion"/>
  </si>
  <si>
    <t>Trade-Ins</t>
    <phoneticPr fontId="51" type="noConversion"/>
  </si>
  <si>
    <t>(L)Trade-Ins</t>
    <phoneticPr fontId="51" type="noConversion"/>
  </si>
  <si>
    <t>Dealer</t>
    <phoneticPr fontId="51" type="noConversion"/>
  </si>
  <si>
    <t>A01_01_002</t>
    <phoneticPr fontId="51" type="noConversion"/>
  </si>
  <si>
    <t>A01_01_002_L01</t>
    <phoneticPr fontId="51" type="noConversion"/>
  </si>
  <si>
    <t>A01_01_003</t>
    <phoneticPr fontId="51" type="noConversion"/>
  </si>
  <si>
    <t>A01_01_003_L01</t>
    <phoneticPr fontId="51" type="noConversion"/>
  </si>
  <si>
    <t>A01_01_009_L01</t>
    <phoneticPr fontId="51" type="noConversion"/>
  </si>
  <si>
    <t>A01_01_006</t>
    <phoneticPr fontId="51" type="noConversion"/>
  </si>
  <si>
    <t>A01_01_006_L01</t>
    <phoneticPr fontId="51" type="noConversion"/>
  </si>
  <si>
    <t>A01_01_005_L01</t>
    <phoneticPr fontId="51" type="noConversion"/>
  </si>
  <si>
    <t>A01_01_008</t>
    <phoneticPr fontId="51" type="noConversion"/>
  </si>
  <si>
    <t>A01_01_008_L01</t>
    <phoneticPr fontId="51" type="noConversion"/>
  </si>
  <si>
    <t>A01_01_009</t>
    <phoneticPr fontId="51" type="noConversion"/>
  </si>
  <si>
    <t>A01_01_005</t>
    <phoneticPr fontId="51" type="noConversion"/>
  </si>
  <si>
    <t>A01_02_001</t>
    <phoneticPr fontId="51" type="noConversion"/>
  </si>
  <si>
    <t>A01_03_001</t>
    <phoneticPr fontId="51" type="noConversion"/>
  </si>
  <si>
    <t>A01_04_001</t>
    <phoneticPr fontId="51" type="noConversion"/>
  </si>
  <si>
    <t>A01_08_001</t>
    <phoneticPr fontId="51" type="noConversion"/>
  </si>
  <si>
    <t>A01_12_001</t>
    <phoneticPr fontId="51" type="noConversion"/>
  </si>
  <si>
    <t>Update</t>
    <phoneticPr fontId="2" type="noConversion"/>
  </si>
  <si>
    <t>Search Area</t>
    <phoneticPr fontId="2" type="noConversion"/>
  </si>
  <si>
    <t>List Area</t>
    <phoneticPr fontId="2" type="noConversion"/>
  </si>
  <si>
    <t>Model Info Area</t>
    <phoneticPr fontId="2" type="noConversion"/>
  </si>
  <si>
    <t>2. 각 항목 별로 수정된 정보가 사용자 화면에 정상 반영되는지 확인</t>
    <phoneticPr fontId="2" type="noConversion"/>
  </si>
  <si>
    <t>1. Click to Buy &gt; Configure 화면 내 설정 값에 따라 Color 가 정상 노출되는지 확인</t>
    <phoneticPr fontId="2" type="noConversion"/>
  </si>
  <si>
    <t>National Promotions</t>
    <phoneticPr fontId="54" type="noConversion"/>
  </si>
  <si>
    <t>1. Click to Buy &gt; Concierge 단계 진입 시 해당 Sales Consultant 가 배정 되는지 확인</t>
    <phoneticPr fontId="2" type="noConversion"/>
  </si>
  <si>
    <t>List Area</t>
    <phoneticPr fontId="2" type="noConversion"/>
  </si>
  <si>
    <t>1. 검색조건 설정 후 검색 시 List 내 조건에 일치하는 데이터가 정상 노출되는지 확인</t>
  </si>
  <si>
    <t>1. 각 항목 별로 기존에 입력된 정보가 정상 노출되는지 확인</t>
  </si>
  <si>
    <t>Search Area</t>
    <phoneticPr fontId="2" type="noConversion"/>
  </si>
  <si>
    <t xml:space="preserve">Dealer Info </t>
    <phoneticPr fontId="51" type="noConversion"/>
  </si>
  <si>
    <t>Information Area</t>
    <phoneticPr fontId="2" type="noConversion"/>
  </si>
  <si>
    <t>Util Area</t>
    <phoneticPr fontId="2" type="noConversion"/>
  </si>
  <si>
    <t>Menu List Area</t>
    <phoneticPr fontId="2" type="noConversion"/>
  </si>
  <si>
    <t>2. Display 노출 정보가 상세 화면 내 설정 정보와 일치하는지 확인</t>
  </si>
  <si>
    <t xml:space="preserve">1. Model 설정 항목에 노출되는 Model 정보가 GDMS에 등록되어 있는 정보와 일치하는지 확인 </t>
  </si>
  <si>
    <t>Manage Authority Menu List Area</t>
    <phoneticPr fontId="2" type="noConversion"/>
  </si>
  <si>
    <t>My Info</t>
    <phoneticPr fontId="2" type="noConversion"/>
  </si>
  <si>
    <t>List</t>
    <phoneticPr fontId="51" type="noConversion"/>
  </si>
  <si>
    <t>4th Depth</t>
    <phoneticPr fontId="51" type="noConversion"/>
  </si>
  <si>
    <t>(L)Operator</t>
    <phoneticPr fontId="2" type="noConversion"/>
  </si>
  <si>
    <t>Write</t>
    <phoneticPr fontId="51" type="noConversion"/>
  </si>
  <si>
    <t>Search Area</t>
    <phoneticPr fontId="2" type="noConversion"/>
  </si>
  <si>
    <t xml:space="preserve">1. Model 정보가 GDMS에 등록되어 있는 정보와 일치하는지 확인 </t>
    <phoneticPr fontId="2" type="noConversion"/>
  </si>
  <si>
    <t>Manage Admins</t>
    <phoneticPr fontId="51" type="noConversion"/>
  </si>
  <si>
    <t>Administrator</t>
    <phoneticPr fontId="2" type="noConversion"/>
  </si>
  <si>
    <t>Information Area</t>
    <phoneticPr fontId="2" type="noConversion"/>
  </si>
  <si>
    <t>Manage Authority Menu List Area</t>
    <phoneticPr fontId="2" type="noConversion"/>
  </si>
  <si>
    <t>1. 금일 날짜가 표시 되는지 확인</t>
    <phoneticPr fontId="2" type="noConversion"/>
  </si>
  <si>
    <t>1. 라디오 버튼 선택에 따라, Model과 Dealer별 검색 조건이 다르게 노출 되는지 확인</t>
    <phoneticPr fontId="2" type="noConversion"/>
  </si>
  <si>
    <t>2. 검색조건 설정 후 검색 시 List 내 조건에 일치하는 데이터가 정상 노출되는지 확인</t>
    <phoneticPr fontId="2" type="noConversion"/>
  </si>
  <si>
    <t>Model로 검색 시</t>
    <phoneticPr fontId="2" type="noConversion"/>
  </si>
  <si>
    <t>Dealer로 검색 시</t>
    <phoneticPr fontId="2" type="noConversion"/>
  </si>
  <si>
    <t>1. Model의 상세 검색별 항목이 노출 되는지 확인</t>
    <phoneticPr fontId="2" type="noConversion"/>
  </si>
  <si>
    <t>2. Dealer의 상세 검색별 항목이 노출 되는지 확인</t>
    <phoneticPr fontId="2" type="noConversion"/>
  </si>
  <si>
    <t>Model로 검색 시 결과</t>
    <phoneticPr fontId="2" type="noConversion"/>
  </si>
  <si>
    <t>Dealer로 검색 시 결과</t>
    <phoneticPr fontId="2" type="noConversion"/>
  </si>
  <si>
    <t>Submit My Interest</t>
    <phoneticPr fontId="51" type="noConversion"/>
  </si>
  <si>
    <t>(L)Book a Test Drive</t>
    <phoneticPr fontId="51" type="noConversion"/>
  </si>
  <si>
    <t>Book a Test Drive</t>
    <phoneticPr fontId="51" type="noConversion"/>
  </si>
  <si>
    <t>Get a Quote</t>
    <phoneticPr fontId="51" type="noConversion"/>
  </si>
  <si>
    <t>(L)Get a Quote</t>
    <phoneticPr fontId="51" type="noConversion"/>
  </si>
  <si>
    <t>(L)Fleet Sales</t>
    <phoneticPr fontId="51" type="noConversion"/>
  </si>
  <si>
    <t>Fleet Sales</t>
    <phoneticPr fontId="51" type="noConversion"/>
  </si>
  <si>
    <t>2. Dealer의 정보와 신청 한 Fleet Sales의 Model정보, 상세정보가 노출 되는 지 확인</t>
    <phoneticPr fontId="2" type="noConversion"/>
  </si>
  <si>
    <t>1. Model 정보와 신청 한 Fleet Sales의 Dealer정보, 상세정보가 노출 되는 지 확인</t>
    <phoneticPr fontId="2" type="noConversion"/>
  </si>
  <si>
    <t>1. Model 정보와 신청 한 Book a Test Drive의 Dealer정보, 상세정보가 노출 되는 지 확인</t>
    <phoneticPr fontId="2" type="noConversion"/>
  </si>
  <si>
    <t>1. Model 정보와 신청 한 Submit My Interest의 Dealer정보, 상세정보가 노출 되는 지 확인</t>
    <phoneticPr fontId="2" type="noConversion"/>
  </si>
  <si>
    <t>1. Model 정보와 신청 한 Finance의 Dealer정보, 상세정보가 노출 되는 지 확인</t>
    <phoneticPr fontId="2" type="noConversion"/>
  </si>
  <si>
    <t>1. Model 정보와 신청 한 Quotation의 Dealer정보, 상세정보가 노출 되는 지 확인</t>
    <phoneticPr fontId="2" type="noConversion"/>
  </si>
  <si>
    <t>1. Model 정보와 신청 한 Book A Car의 Dealer정보, 상세정보가 노출 되는 지 확인</t>
    <phoneticPr fontId="2" type="noConversion"/>
  </si>
  <si>
    <t>1. Model 정보와 주문된 Dealer정보, 상세정보가 노출 되는 지 확인</t>
    <phoneticPr fontId="2" type="noConversion"/>
  </si>
  <si>
    <t>2. Participation Dealers에 표시되는 수치 정보가 금일 날짜에 Click to Buy가 체크 된 상태의 게시물 수와 일치하는지 확인</t>
    <phoneticPr fontId="2" type="noConversion"/>
  </si>
  <si>
    <t>3. Sales Consultants에 표시되는 수치 정보가 금일 날짜에 Click to Buy Concierge가 체크 된 상태의 게시물 수와 일치하는지 확인</t>
    <phoneticPr fontId="2" type="noConversion"/>
  </si>
  <si>
    <t>2. Dealer의 정보와 신청 한 Book a Test Drive의 Model정보, 상세정보가 노출 되는 지 확인</t>
    <phoneticPr fontId="2" type="noConversion"/>
  </si>
  <si>
    <t>2. Dealer의 정보와 신청 한 Submit My Interest의 Model정보, 상세정보가 노출 되는 지 확인</t>
    <phoneticPr fontId="2" type="noConversion"/>
  </si>
  <si>
    <t>2. Dealer의 정보와 신청 한 Finance의 Model정보, 상세정보가 노출 되는 지 확인</t>
    <phoneticPr fontId="2" type="noConversion"/>
  </si>
  <si>
    <t>2. Dealer의 정보와 신청 한 Quotation의 Model정보, 상세정보가 노출 되는 지 확인</t>
    <phoneticPr fontId="2" type="noConversion"/>
  </si>
  <si>
    <t>2. Dealer의 정보와 신청 한 Book a Car의 Model정보, 상세정보가 노출 되는 지 확인</t>
    <phoneticPr fontId="2" type="noConversion"/>
  </si>
  <si>
    <t>2. Dealer의 정보와 주문 된 Model정보, 상세정보가 노출 되는 지 확인</t>
    <phoneticPr fontId="2" type="noConversion"/>
  </si>
  <si>
    <t>1. Model 정보와 신청 한 Get a Quote의 date정보, 상세정보가 노출 되는 지 확인</t>
    <phoneticPr fontId="2" type="noConversion"/>
  </si>
  <si>
    <t>2. Update 버튼을 클릭 시 List Area내 정보가 GDMS에 등록되어 있는 정보와 정상 연동되는지 확인</t>
    <phoneticPr fontId="2" type="noConversion"/>
  </si>
  <si>
    <t>1. Update 버튼을 클릭 시 Search Area내 정보가 GDMS에 등록되어 있는 정보와 정상 연동되는지 확인</t>
    <phoneticPr fontId="2" type="noConversion"/>
  </si>
  <si>
    <t xml:space="preserve">1.  정보가 정상 노출되는지 확인 </t>
    <phoneticPr fontId="2" type="noConversion"/>
  </si>
  <si>
    <t>View</t>
    <phoneticPr fontId="2" type="noConversion"/>
  </si>
  <si>
    <t>(T) On Going</t>
    <phoneticPr fontId="54" type="noConversion"/>
  </si>
  <si>
    <t>National Promotions Area</t>
    <phoneticPr fontId="2" type="noConversion"/>
  </si>
  <si>
    <t>(T) Basic Info</t>
    <phoneticPr fontId="51" type="noConversion"/>
  </si>
  <si>
    <t>(T) Image</t>
    <phoneticPr fontId="51" type="noConversion"/>
  </si>
  <si>
    <t>(T) All Specs</t>
    <phoneticPr fontId="51" type="noConversion"/>
  </si>
  <si>
    <t>2. Feature의 Add버튼을 통해 입력란이 추가 되고, Delete버튼을 통해 삭제 되는지 확인</t>
    <phoneticPr fontId="2" type="noConversion"/>
  </si>
  <si>
    <t>2. Exterior / Interior Color 정보가 GDMS에 등록되어 있는 정보와 일치하는지 확인</t>
    <phoneticPr fontId="2" type="noConversion"/>
  </si>
  <si>
    <t>1. Line Up Area에 노출 되는 정보가 GDMS에 등록되어 있는 정보와 일치하는지 확인</t>
    <phoneticPr fontId="2" type="noConversion"/>
  </si>
  <si>
    <t>2-1. 각 Color 별로 'Display' 설정 값이 사용자 화면에 정상 반영되는지 확인</t>
    <phoneticPr fontId="2" type="noConversion"/>
  </si>
  <si>
    <t>3. Wheels Area에 노출 되는 정보가 GDMS에 등록되어 있는 정보와 일치하는지 확인</t>
    <phoneticPr fontId="2" type="noConversion"/>
  </si>
  <si>
    <t>3-1. Display 설정에 따라 사용자 화면에 정상 노출 되는지 확인</t>
    <phoneticPr fontId="2" type="noConversion"/>
  </si>
  <si>
    <t>4. Video Area에 노출 되는 정보가 GDMS에 등록되어 있는 정보와 일치하는지 확인</t>
    <phoneticPr fontId="2" type="noConversion"/>
  </si>
  <si>
    <t>1. Spec Data Area에 정상적으로 파일이 업로드 되는지 확인</t>
    <phoneticPr fontId="2" type="noConversion"/>
  </si>
  <si>
    <t>1-1. 업로드 된 파일의 내용이 Spec Data Area에 노출 되는지 확인</t>
    <phoneticPr fontId="2" type="noConversion"/>
  </si>
  <si>
    <t>Line Up</t>
    <phoneticPr fontId="51" type="noConversion"/>
  </si>
  <si>
    <t>1. Select Model Area에 Badge Type 설정에 따라 시용지 화면에 정상 노출 되는지 확인</t>
    <phoneticPr fontId="2" type="noConversion"/>
  </si>
  <si>
    <t>2. Image Setting Area에 노출 되는 정보가 등록되어 있는 정보와 일치하는지 확인</t>
    <phoneticPr fontId="2" type="noConversion"/>
  </si>
  <si>
    <t>3. Display 설정에 따라 사용자 화면에 정상 노출 되는지 확인</t>
    <phoneticPr fontId="2" type="noConversion"/>
  </si>
  <si>
    <t>Similar Match</t>
    <phoneticPr fontId="51" type="noConversion"/>
  </si>
  <si>
    <t xml:space="preserve">1. Select Model Area에 Model 정보가 GDMS에 등록되어 있는 정보와 일치하는지 확인 </t>
    <phoneticPr fontId="2" type="noConversion"/>
  </si>
  <si>
    <t xml:space="preserve">2. Similar Match Area에 Model 정보와 Engine Type정보가 GDMS에 등록되어 있는 정보와 일치하는지 확인 </t>
    <phoneticPr fontId="2" type="noConversion"/>
  </si>
  <si>
    <t>2-1. 설정 한 차량의 정보가 사용자 화면의 Similar Match 영역에 노출 되는 지 확인</t>
    <phoneticPr fontId="2" type="noConversion"/>
  </si>
  <si>
    <t>3. Display 설정에 따라 사용자 화면에 정상 노출 되는지 확인</t>
    <phoneticPr fontId="2" type="noConversion"/>
  </si>
  <si>
    <t>2. Similar Match Area에 설정된 Model 정보와 Engine Type정보가 출력 되는지 확인</t>
    <phoneticPr fontId="2" type="noConversion"/>
  </si>
  <si>
    <t>1. Select Model Area에 설정된 Model 정보가 출력 되는지 확인</t>
    <phoneticPr fontId="2" type="noConversion"/>
  </si>
  <si>
    <t>2-2. Model과 Engine Type 설정 변경이 가능 한지 출력</t>
    <phoneticPr fontId="2" type="noConversion"/>
  </si>
  <si>
    <t>3. Display 설정에 따라 사용자 화면에 정상 노출 되는지 확인</t>
    <phoneticPr fontId="2" type="noConversion"/>
  </si>
  <si>
    <t>1. Click to Buy &gt; Configure 화면 내, 설정 값에 따라 Similar Mach 리스트에 정상 노출되는지 확인</t>
    <phoneticPr fontId="2" type="noConversion"/>
  </si>
  <si>
    <t>Minimum Down Payment Setting</t>
    <phoneticPr fontId="51" type="noConversion"/>
  </si>
  <si>
    <t>2. Minimum Down Payment 입력 정보가 사용자 화면에 정상 반영되는지 확인</t>
    <phoneticPr fontId="2" type="noConversion"/>
  </si>
  <si>
    <t>1. Click to Buy &gt; Quotation  화면 내 Down Payment에 정상 노출 되고 적용 되는지 확인</t>
    <phoneticPr fontId="2" type="noConversion"/>
  </si>
  <si>
    <t>3. 추가 모델 및 입력 정보가 List 화면에 정상 노출되는지 확인</t>
    <phoneticPr fontId="2" type="noConversion"/>
  </si>
  <si>
    <t>3. History 정보에 기존 진행 했던 정보가 노출 되는지 확인</t>
    <phoneticPr fontId="2" type="noConversion"/>
  </si>
  <si>
    <t>A01_01_001</t>
    <phoneticPr fontId="51" type="noConversion"/>
  </si>
  <si>
    <t>A01_01_001_T01</t>
    <phoneticPr fontId="51" type="noConversion"/>
  </si>
  <si>
    <t>A01_01_001_T02</t>
    <phoneticPr fontId="51" type="noConversion"/>
  </si>
  <si>
    <t>A01_01_001_T03</t>
    <phoneticPr fontId="51" type="noConversion"/>
  </si>
  <si>
    <t>A01_12_002</t>
    <phoneticPr fontId="51" type="noConversion"/>
  </si>
  <si>
    <t>A01_02_002</t>
    <phoneticPr fontId="51" type="noConversion"/>
  </si>
  <si>
    <t>A01_02_003</t>
    <phoneticPr fontId="51" type="noConversion"/>
  </si>
  <si>
    <t>A01_03_002</t>
    <phoneticPr fontId="51" type="noConversion"/>
  </si>
  <si>
    <t>A01_04_002</t>
    <phoneticPr fontId="51" type="noConversion"/>
  </si>
  <si>
    <t>A01_04_003</t>
    <phoneticPr fontId="51" type="noConversion"/>
  </si>
  <si>
    <t>1. National Promotions 각 항목별 설정 정보가 GDMS에 등록 되어 있는 정보와 일치하는지 확인</t>
    <phoneticPr fontId="2" type="noConversion"/>
  </si>
  <si>
    <t>2. National Promotions 항목별 Display 변경 시, 프론트 화면에 적용 되는지 확인</t>
    <phoneticPr fontId="2" type="noConversion"/>
  </si>
  <si>
    <t>1. Click to Buy &gt; Concierge 화면 내 Promotions 영역에서 노출되는 항목과 일치하는지 확인</t>
    <phoneticPr fontId="2" type="noConversion"/>
  </si>
  <si>
    <t>4-1. Display 설정에 따라 사용자 화면에 정상 노출 되는지 확인</t>
    <phoneticPr fontId="2" type="noConversion"/>
  </si>
  <si>
    <t>3. Display 설정에 따라 사용자 화면에 정상 노출 되는지 확인</t>
    <phoneticPr fontId="2" type="noConversion"/>
  </si>
  <si>
    <t>1. Click to Buy &gt; Concierge 화면 내 Promotions 영역에서 노출되는지 확인</t>
    <phoneticPr fontId="2" type="noConversion"/>
  </si>
  <si>
    <t>(T) Ended</t>
    <phoneticPr fontId="54" type="noConversion"/>
  </si>
  <si>
    <t>1. 종료 된 National Promotions 정보가 GDMS에 등록 되어 있는 정보와 일치하는지 확인</t>
    <phoneticPr fontId="2" type="noConversion"/>
  </si>
  <si>
    <t xml:space="preserve">1. 설정 된 Model 정보와 Promotion Group Code가 정상 노출되는지 확인 </t>
    <phoneticPr fontId="2" type="noConversion"/>
  </si>
  <si>
    <t xml:space="preserve">1. 종료 된 Model 정보와 Promotion Group Code가 정상 노출되는지 확인 </t>
    <phoneticPr fontId="2" type="noConversion"/>
  </si>
  <si>
    <t>Promotion Banners</t>
    <phoneticPr fontId="54" type="noConversion"/>
  </si>
  <si>
    <t>3. Display 설정에 따라 사용자 화면에 정상 노출 되는지 확인</t>
    <phoneticPr fontId="2" type="noConversion"/>
  </si>
  <si>
    <t>2. Period 설정에 따라 사용자 화면에 정상 노출 되는지 확인</t>
    <phoneticPr fontId="2" type="noConversion"/>
  </si>
  <si>
    <t>1. Click to Buy &gt; Select a car 화면 내 Promotions 영역에서 노출되는 항목과 일치하는지 확인</t>
    <phoneticPr fontId="2" type="noConversion"/>
  </si>
  <si>
    <t>View &amp; Edit</t>
    <phoneticPr fontId="2" type="noConversion"/>
  </si>
  <si>
    <t>1. 정보 설정 시 Pc와 Mobile 이미지 등록이 가능 하며 사용자 화면에서도 노출 되는지 확인</t>
    <phoneticPr fontId="2" type="noConversion"/>
  </si>
  <si>
    <t>1. 설정 된 항목들이 정상 출력 되는지 확인</t>
    <phoneticPr fontId="2" type="noConversion"/>
  </si>
  <si>
    <t>1. 설정 된 항목을 수정 할수 있는지 확인</t>
    <phoneticPr fontId="2" type="noConversion"/>
  </si>
  <si>
    <t>(L)Change Display Order</t>
    <phoneticPr fontId="54" type="noConversion"/>
  </si>
  <si>
    <t>A01_06_T01_001_L01</t>
    <phoneticPr fontId="51" type="noConversion"/>
  </si>
  <si>
    <t>1. 디스플레이가 'on'인 게시물만 노출 되는지 확인</t>
    <phoneticPr fontId="2" type="noConversion"/>
  </si>
  <si>
    <t>2. Change Order 버튼으로 순서가 변경 되는지 확인</t>
    <phoneticPr fontId="2" type="noConversion"/>
  </si>
  <si>
    <t>3.. 설정 한 순서로 사용자 화면에 노출 되는지 확인</t>
    <phoneticPr fontId="2" type="noConversion"/>
  </si>
  <si>
    <t>1. Click to Buy &gt; Select a car 화면 내 Promotions 영역에서 시작시점과 종료시점이 설정 된 Period에 따라 정상적으로 작동 되는지 확인</t>
    <phoneticPr fontId="2" type="noConversion"/>
  </si>
  <si>
    <t>1. Click to Buy &gt; Select a car 화면 내 Promotions 영역에서 관리자에서 설정 된 순서인지 확인</t>
    <phoneticPr fontId="2" type="noConversion"/>
  </si>
  <si>
    <t>Book a Car Banners</t>
    <phoneticPr fontId="54" type="noConversion"/>
  </si>
  <si>
    <t>A01_07_T01_001</t>
    <phoneticPr fontId="51" type="noConversion"/>
  </si>
  <si>
    <t>Warranty</t>
    <phoneticPr fontId="2" type="noConversion"/>
  </si>
  <si>
    <t>List &amp; View</t>
    <phoneticPr fontId="54" type="noConversion"/>
  </si>
  <si>
    <t>1. 종료 된 National Promotions 정보가 GDMS에 등록 되어 있는 정보와 일치하는지 확인</t>
    <phoneticPr fontId="2" type="noConversion"/>
  </si>
  <si>
    <t>3. Apply 설정에 따라 사용자 화면에 노출 되는지 확인</t>
    <phoneticPr fontId="2" type="noConversion"/>
  </si>
  <si>
    <t>3-1. Application Status와 applied Date가 설정한 내용으로 업데이트 되는지 확인</t>
    <phoneticPr fontId="2" type="noConversion"/>
  </si>
  <si>
    <t>(L) Warranty History</t>
    <phoneticPr fontId="54" type="noConversion"/>
  </si>
  <si>
    <t>A01_13_001</t>
    <phoneticPr fontId="51" type="noConversion"/>
  </si>
  <si>
    <t>A01_13_001_L01</t>
    <phoneticPr fontId="51" type="noConversion"/>
  </si>
  <si>
    <t>1. Click to Buy &gt; Concierge 화면 내 Promotions 영역에서 노출되는지 확인</t>
    <phoneticPr fontId="2" type="noConversion"/>
  </si>
  <si>
    <t>1. Click to Buy &gt; Configure 화면 내 Accessoriew &amp; Warranties 영역에서 설정 된 내용이 노출 되는지 확인</t>
    <phoneticPr fontId="2" type="noConversion"/>
  </si>
  <si>
    <t>1. 차량의 Variant별 Apply 설정에 대한 히스토리가 출력 되는지 확인</t>
    <phoneticPr fontId="2" type="noConversion"/>
  </si>
  <si>
    <t>(L) Sales Consultant</t>
    <phoneticPr fontId="54" type="noConversion"/>
  </si>
  <si>
    <t>1. Sales Consultant 리스트의 항목이 정상 노출 되는지 확인</t>
    <phoneticPr fontId="2" type="noConversion"/>
  </si>
  <si>
    <t>Other Banks</t>
    <phoneticPr fontId="51" type="noConversion"/>
  </si>
  <si>
    <t>A01_09_001</t>
    <phoneticPr fontId="51" type="noConversion"/>
  </si>
  <si>
    <t>1. Click to Buy &gt; Finance 화면 내 Preferred Bnk 영역에 노출 되는지 확인</t>
    <phoneticPr fontId="2" type="noConversion"/>
  </si>
  <si>
    <t>1. Confirm that the information on the number of postings registered for each menu is properly exposed, depending on the duration of the search.</t>
    <phoneticPr fontId="2" type="noConversion"/>
  </si>
  <si>
    <t>2. Check if the corresponding menu posting list information is properly exposed at the bottom when each menu name is clicked.</t>
    <phoneticPr fontId="2" type="noConversion"/>
  </si>
  <si>
    <t xml:space="preserve">2. Check if the correct data displays in the list for the selected search condition. </t>
    <phoneticPr fontId="2" type="noConversion"/>
  </si>
  <si>
    <t xml:space="preserve">1. Check if the model data registered in the Search Area - Model List GDMS is correctly linked when the Update button is clicked. </t>
    <phoneticPr fontId="2" type="noConversion"/>
  </si>
  <si>
    <t>2. Check if the model data in the list is correctly linked with the model data registered in the GDMS when the Update button is clicked.</t>
    <phoneticPr fontId="2" type="noConversion"/>
  </si>
  <si>
    <t>1. Check if the correct data displays in the list for the selected search condition.</t>
  </si>
  <si>
    <t>1. Check if the model data matches the GDMS data.</t>
    <phoneticPr fontId="2" type="noConversion"/>
  </si>
  <si>
    <t>2. Check if the display exposure info matches the details screen settings.</t>
    <phoneticPr fontId="2" type="noConversion"/>
  </si>
  <si>
    <t xml:space="preserve">3. Check if Registration Completed status value is displayed as "No" when the settings are not completed in the View &amp; Edit screen. </t>
    <phoneticPr fontId="2" type="noConversion"/>
  </si>
  <si>
    <t>2. Spec Data Area에 등록한 내용이 사용자 화면에 노출 되는지 확인</t>
    <phoneticPr fontId="2" type="noConversion"/>
  </si>
  <si>
    <t>3. Feature Data에 등록한 내용이 사용자 화면에 노출 되느지 확인</t>
    <phoneticPr fontId="2" type="noConversion"/>
  </si>
  <si>
    <t>2-1. Add Spec Group 버튼을 통해 Spec Group이 추가 되고, Delete Spec Group버튼을 통해 삭제 되는지 확인</t>
    <phoneticPr fontId="2" type="noConversion"/>
  </si>
  <si>
    <t>3-1. Add Category 버튼을 통해 Feature가 추가 되고, Delete Category 버튼을 통해 삭제 되는지 확인</t>
    <phoneticPr fontId="2" type="noConversion"/>
  </si>
  <si>
    <t>4. Display 설정에 따라 사용자 화면에 정상 노출 되는지 확인</t>
    <phoneticPr fontId="2" type="noConversion"/>
  </si>
  <si>
    <t>1. Click to Buy &gt; Configure 화면 내 Feature 내용이 추가, 삭제 되는지 확인</t>
    <phoneticPr fontId="2" type="noConversion"/>
  </si>
  <si>
    <t>1. Check if the accessory data is correctly linked with the accessory data registered in the Mobis data base  when the Update button is clicked.</t>
    <phoneticPr fontId="2" type="noConversion"/>
  </si>
  <si>
    <t xml:space="preserve">4. Check if Registration Completed status value is displayed as "No" when the settings are not completed in the View &amp; Edit screen. </t>
    <phoneticPr fontId="2" type="noConversion"/>
  </si>
  <si>
    <t>3. Check if the display exposure info matches the details screen settings.</t>
  </si>
  <si>
    <t xml:space="preserve">1. Check if the model data matches the GDMS data. </t>
  </si>
  <si>
    <t>2. Check if the Accessory-Count info matches the data registered in Mobis.</t>
    <phoneticPr fontId="2" type="noConversion"/>
  </si>
  <si>
    <t>1. Check if the Accessory data matches the settings in the Mobis.</t>
    <phoneticPr fontId="2" type="noConversion"/>
  </si>
  <si>
    <t>2. Check if the Order setting value is reflected on the user screen correctly for each accessory.</t>
    <phoneticPr fontId="2" type="noConversion"/>
  </si>
  <si>
    <t xml:space="preserve">3. Check if the Display setting value is reflected on the user screen correctly for each accessory. </t>
    <phoneticPr fontId="2" type="noConversion"/>
  </si>
  <si>
    <t xml:space="preserve">4. Check if all Display settings are reflected correctly on the user screen. </t>
    <phoneticPr fontId="2" type="noConversion"/>
  </si>
  <si>
    <t>5. Check if the Registration Completed status value displays as "Yes" in the List screen when the setting is completed.</t>
    <phoneticPr fontId="2" type="noConversion"/>
  </si>
  <si>
    <t>1. Check if the accessory exposure order matches the settings in the Click to Buy &gt; Concierge screen.</t>
    <phoneticPr fontId="2" type="noConversion"/>
  </si>
  <si>
    <t>1. Check if the accessories display correctly according to the settings in the Click to Buy &gt; Concierge screen.</t>
    <phoneticPr fontId="2" type="noConversion"/>
  </si>
  <si>
    <t xml:space="preserve">1. Check if all accessories are exposed correctly according to the settings in the Click to Buy &gt; Concierge screen. </t>
    <phoneticPr fontId="2" type="noConversion"/>
  </si>
  <si>
    <t>1. Price , Vehicle, Main Specs, Icon Specs 정보가 GDMS에 등록되어 있는 정보와 일치하는지 확인</t>
    <phoneticPr fontId="2" type="noConversion"/>
  </si>
  <si>
    <t>1. Click to Buy &gt; Configure 화면 내 (L) All Spec 내용이 노출 되는지 확인</t>
    <phoneticPr fontId="2" type="noConversion"/>
  </si>
  <si>
    <t>A01_05_T01_001</t>
    <phoneticPr fontId="51" type="noConversion"/>
  </si>
  <si>
    <t>A01_05_T01_002</t>
    <phoneticPr fontId="51" type="noConversion"/>
  </si>
  <si>
    <t>A01_05_T02_001</t>
    <phoneticPr fontId="2" type="noConversion"/>
  </si>
  <si>
    <t>A01_05_T02_002</t>
    <phoneticPr fontId="51" type="noConversion"/>
  </si>
  <si>
    <t>A01_06_T01_001</t>
    <phoneticPr fontId="51" type="noConversion"/>
  </si>
  <si>
    <t>A01_06_T01_002</t>
    <phoneticPr fontId="2" type="noConversion"/>
  </si>
  <si>
    <t>A01_06_T01_003</t>
    <phoneticPr fontId="51" type="noConversion"/>
  </si>
  <si>
    <t>A01_06_T02_001</t>
    <phoneticPr fontId="2" type="noConversion"/>
  </si>
  <si>
    <t>A01_06_T02_002</t>
    <phoneticPr fontId="2" type="noConversion"/>
  </si>
  <si>
    <t>A01_07_T01_002</t>
    <phoneticPr fontId="2" type="noConversion"/>
  </si>
  <si>
    <t>A01_07_T01_001_L01</t>
    <phoneticPr fontId="51" type="noConversion"/>
  </si>
  <si>
    <t>A01_07_T01_003</t>
    <phoneticPr fontId="51" type="noConversion"/>
  </si>
  <si>
    <t>A01_07_T02_001</t>
    <phoneticPr fontId="2" type="noConversion"/>
  </si>
  <si>
    <t>A01_07_T02_002</t>
    <phoneticPr fontId="51" type="noConversion"/>
  </si>
  <si>
    <t>A01_08_001_L01</t>
    <phoneticPr fontId="2" type="noConversion"/>
  </si>
  <si>
    <t>A01_10_001</t>
    <phoneticPr fontId="2" type="noConversion"/>
  </si>
  <si>
    <t>A01_11_001</t>
    <phoneticPr fontId="51" type="noConversion"/>
  </si>
  <si>
    <t>A0_11_002</t>
    <phoneticPr fontId="51" type="noConversion"/>
  </si>
  <si>
    <t>A01_11_002_L01</t>
    <phoneticPr fontId="2" type="noConversion"/>
  </si>
  <si>
    <t>A01_11_003</t>
    <phoneticPr fontId="2" type="noConversion"/>
  </si>
  <si>
    <t>1. Check if the exposed data for each item matches the GDMS data.</t>
    <phoneticPr fontId="2" type="noConversion"/>
  </si>
  <si>
    <t>2. Check if authority info for each menu matches the settings in the Administrator &gt; Manage Admins screen.</t>
    <phoneticPr fontId="2" type="noConversion"/>
  </si>
  <si>
    <t xml:space="preserve">3. Check if the corresponding menu is exposed/not exposed according to the menu authority. </t>
    <phoneticPr fontId="2" type="noConversion"/>
  </si>
  <si>
    <t>2. Check if the exposed data for each item matches the inquired data in the detailed screen.</t>
  </si>
  <si>
    <t>2-1. Check if the IP and Last Login information of the logged on administrator is correctly exposed.</t>
    <phoneticPr fontId="2" type="noConversion"/>
  </si>
  <si>
    <t>1. Select an Employee to be an administrator via the Operator Popup displayed when the Search button is clicked, and check if the information for the selected employee is exposed correctly on the Information Area.</t>
    <phoneticPr fontId="2" type="noConversion"/>
  </si>
  <si>
    <t>1. Check if the employee info for each item displays correctly.</t>
    <phoneticPr fontId="2" type="noConversion"/>
  </si>
  <si>
    <t>1. Check if all menus of the admin site display correctly.</t>
    <phoneticPr fontId="2" type="noConversion"/>
  </si>
  <si>
    <t>2. Check if the menu authority settings are saved properly. Check if the menu authority settings are saved properly.</t>
  </si>
  <si>
    <t>2-1. Check if the added admin in the list screen displays correctly.</t>
    <phoneticPr fontId="2" type="noConversion"/>
  </si>
  <si>
    <t>3. Check if the added admin can log in successfully.</t>
    <phoneticPr fontId="2" type="noConversion"/>
  </si>
  <si>
    <t>3-1. Check if the GNB menus are displayed according to the set menu authority.</t>
    <phoneticPr fontId="2" type="noConversion"/>
  </si>
  <si>
    <t xml:space="preserve">4. Set and save the menu authority, and check if it is impossible to register an currently registered admin. </t>
    <phoneticPr fontId="2" type="noConversion"/>
  </si>
  <si>
    <t xml:space="preserve">2. Check if the exposed info for each item matches the GDMS data. </t>
  </si>
  <si>
    <t>2-1. Click on the ID(Email) info and the popup will close automatically. Check if the employee info is exposed correctly on the Information Area as selected in the Manage Admins screen Information Area area.</t>
    <phoneticPr fontId="2" type="noConversion"/>
  </si>
  <si>
    <t>1. Check if the authority info displays correctly as set in the Manage Authority Menu List Area .</t>
    <phoneticPr fontId="2" type="noConversion"/>
  </si>
  <si>
    <t xml:space="preserve">2. Change and save the menu authority, and check if the change is saved correctly. </t>
  </si>
  <si>
    <t>2-1. Check If the GNB menu is displayed/not displayed according to the set menu authority.</t>
    <phoneticPr fontId="2" type="noConversion"/>
  </si>
  <si>
    <t>3. Check if the selected admin is deleted successfully when you click on the Delete button.</t>
    <phoneticPr fontId="2" type="noConversion"/>
  </si>
  <si>
    <t>3-1. Confirm that the deleted admin is unable to log in to the website.</t>
    <phoneticPr fontId="2" type="noConversion"/>
  </si>
  <si>
    <t>If the employee is already registered as a current admin</t>
    <phoneticPr fontId="2" type="noConversion"/>
  </si>
  <si>
    <t>1. Check if the exposed data for each item matches the inquired data in the detailed screen.</t>
  </si>
  <si>
    <t>1. Check if the exposed info for each item matches the GDMS data.</t>
    <phoneticPr fontId="2" type="noConversion"/>
  </si>
  <si>
    <t>2. Check if the data is saved when you click on the Save button after modifying the data for each item.</t>
    <phoneticPr fontId="2" type="noConversion"/>
  </si>
  <si>
    <t>2-1. 해당 Sales Consultant 가 Click to Buy &gt; Concierge 화면에 정상 노출되는지 확인</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</si>
</sst>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1" formatCode="_-* #,##0_-;\-* #,##0_-;_-* &quot;-&quot;_-;_-@_-"/>
    <numFmt numFmtId="176" formatCode="mm&quot;월&quot;\ dd&quot;일&quot;"/>
    <numFmt numFmtId="177" formatCode="#.##"/>
    <numFmt numFmtId="178" formatCode="#,##0.000;[Red]&quot;-&quot;#,##0.000"/>
    <numFmt numFmtId="179" formatCode="hh:mm:ss&quot;₩&quot;&quot;₩&quot;&quot;₩&quot;&quot;₩&quot;&quot;₩&quot;&quot;₩&quot;&quot;₩&quot;&quot;₩&quot;\ AM/PM_)"/>
    <numFmt numFmtId="180" formatCode="_ * #,##0_ ;_ * \-#,##0_ ;_ * &quot;-&quot;_ ;_ @_ "/>
    <numFmt numFmtId="181" formatCode="_ * #,##0.00_ ;_ * \-#,##0.00_ ;_ * &quot;-&quot;??_ ;_ @_ "/>
    <numFmt numFmtId="182" formatCode="#,##0\ &quot;&quot;"/>
  </numFmts>
  <fonts count="56" x14ac:knownFonts="1">
    <font>
      <sz val="11"/>
      <name val="돋움"/>
      <family val="3"/>
      <charset val="129"/>
    </font>
    <font>
      <sz val="11"/>
      <name val="돋움"/>
      <family val="3"/>
      <charset val="129"/>
    </font>
    <font>
      <sz val="8"/>
      <name val="돋움"/>
      <family val="3"/>
      <charset val="129"/>
    </font>
    <font>
      <u/>
      <sz val="10.45"/>
      <color indexed="12"/>
      <name val="돋움"/>
      <family val="3"/>
      <charset val="129"/>
    </font>
    <font>
      <sz val="11"/>
      <color indexed="8"/>
      <name val="맑은 고딕"/>
      <family val="3"/>
      <charset val="129"/>
    </font>
    <font>
      <sz val="11"/>
      <color indexed="9"/>
      <name val="맑은 고딕"/>
      <family val="3"/>
      <charset val="129"/>
    </font>
    <font>
      <sz val="11"/>
      <color indexed="10"/>
      <name val="맑은 고딕"/>
      <family val="3"/>
      <charset val="129"/>
    </font>
    <font>
      <b/>
      <sz val="11"/>
      <color indexed="52"/>
      <name val="맑은 고딕"/>
      <family val="3"/>
      <charset val="129"/>
    </font>
    <font>
      <sz val="11"/>
      <color indexed="20"/>
      <name val="맑은 고딕"/>
      <family val="3"/>
      <charset val="129"/>
    </font>
    <font>
      <sz val="11"/>
      <color indexed="60"/>
      <name val="맑은 고딕"/>
      <family val="3"/>
      <charset val="129"/>
    </font>
    <font>
      <i/>
      <sz val="11"/>
      <color indexed="23"/>
      <name val="맑은 고딕"/>
      <family val="3"/>
      <charset val="129"/>
    </font>
    <font>
      <b/>
      <sz val="11"/>
      <color indexed="9"/>
      <name val="맑은 고딕"/>
      <family val="3"/>
      <charset val="129"/>
    </font>
    <font>
      <sz val="11"/>
      <color indexed="52"/>
      <name val="맑은 고딕"/>
      <family val="3"/>
      <charset val="129"/>
    </font>
    <font>
      <b/>
      <sz val="11"/>
      <color indexed="8"/>
      <name val="맑은 고딕"/>
      <family val="3"/>
      <charset val="129"/>
    </font>
    <font>
      <sz val="11"/>
      <color indexed="62"/>
      <name val="맑은 고딕"/>
      <family val="3"/>
      <charset val="129"/>
    </font>
    <font>
      <b/>
      <sz val="18"/>
      <color indexed="56"/>
      <name val="맑은 고딕"/>
      <family val="3"/>
      <charset val="129"/>
    </font>
    <font>
      <b/>
      <sz val="15"/>
      <color indexed="56"/>
      <name val="맑은 고딕"/>
      <family val="3"/>
      <charset val="129"/>
    </font>
    <font>
      <b/>
      <sz val="13"/>
      <color indexed="56"/>
      <name val="맑은 고딕"/>
      <family val="3"/>
      <charset val="129"/>
    </font>
    <font>
      <b/>
      <sz val="11"/>
      <color indexed="56"/>
      <name val="맑은 고딕"/>
      <family val="3"/>
      <charset val="129"/>
    </font>
    <font>
      <sz val="11"/>
      <color indexed="17"/>
      <name val="맑은 고딕"/>
      <family val="3"/>
      <charset val="129"/>
    </font>
    <font>
      <b/>
      <sz val="11"/>
      <color indexed="63"/>
      <name val="맑은 고딕"/>
      <family val="3"/>
      <charset val="129"/>
    </font>
    <font>
      <sz val="12"/>
      <name val="굴림"/>
      <family val="3"/>
      <charset val="129"/>
    </font>
    <font>
      <sz val="10"/>
      <name val="MS Sans Serif"/>
      <family val="2"/>
    </font>
    <font>
      <sz val="10"/>
      <name val="Arial"/>
      <family val="2"/>
    </font>
    <font>
      <b/>
      <sz val="16"/>
      <name val="Arial"/>
      <family val="2"/>
    </font>
    <font>
      <sz val="8"/>
      <name val="Arial"/>
      <family val="2"/>
    </font>
    <font>
      <b/>
      <sz val="12"/>
      <name val="Arial"/>
      <family val="2"/>
    </font>
    <font>
      <u/>
      <sz val="10"/>
      <color indexed="12"/>
      <name val="MS Sans Serif"/>
      <family val="2"/>
    </font>
    <font>
      <sz val="12"/>
      <name val="바탕체"/>
      <family val="1"/>
      <charset val="129"/>
    </font>
    <font>
      <sz val="10"/>
      <name val="돋움"/>
      <family val="3"/>
      <charset val="129"/>
    </font>
    <font>
      <b/>
      <sz val="10"/>
      <name val="Helv"/>
      <family val="2"/>
    </font>
    <font>
      <b/>
      <sz val="12"/>
      <name val="Helv"/>
      <family val="2"/>
    </font>
    <font>
      <b/>
      <sz val="11"/>
      <name val="Helv"/>
      <family val="2"/>
    </font>
    <font>
      <sz val="8"/>
      <name val="맑은 고딕"/>
      <family val="3"/>
      <charset val="129"/>
    </font>
    <font>
      <sz val="8"/>
      <name val="맑은 고딕"/>
      <family val="3"/>
      <charset val="129"/>
    </font>
    <font>
      <sz val="8"/>
      <name val="맑은 고딕"/>
      <family val="3"/>
      <charset val="129"/>
    </font>
    <font>
      <sz val="11"/>
      <name val="현대산스 Text"/>
      <family val="3"/>
      <charset val="129"/>
    </font>
    <font>
      <u/>
      <sz val="9"/>
      <color indexed="12"/>
      <name val="현대산스 Text"/>
      <family val="3"/>
      <charset val="129"/>
    </font>
    <font>
      <b/>
      <sz val="20"/>
      <color theme="1"/>
      <name val="현대산스 Text"/>
      <family val="3"/>
      <charset val="129"/>
    </font>
    <font>
      <sz val="9"/>
      <color theme="1"/>
      <name val="현대산스 Text"/>
      <family val="3"/>
      <charset val="129"/>
    </font>
    <font>
      <sz val="8"/>
      <color theme="1"/>
      <name val="현대산스 Text"/>
      <family val="3"/>
      <charset val="129"/>
    </font>
    <font>
      <sz val="10"/>
      <color theme="1"/>
      <name val="현대산스 Text"/>
      <family val="3"/>
      <charset val="129"/>
    </font>
    <font>
      <b/>
      <sz val="10"/>
      <color theme="1"/>
      <name val="현대산스 Text"/>
      <family val="3"/>
      <charset val="129"/>
    </font>
    <font>
      <b/>
      <sz val="10"/>
      <color theme="0"/>
      <name val="현대산스 Text"/>
      <family val="3"/>
      <charset val="129"/>
    </font>
    <font>
      <b/>
      <u/>
      <sz val="10"/>
      <color theme="0"/>
      <name val="현대산스 Text"/>
      <family val="3"/>
      <charset val="129"/>
    </font>
    <font>
      <sz val="9"/>
      <name val="현대산스 Text"/>
      <family val="3"/>
      <charset val="129"/>
    </font>
    <font>
      <b/>
      <sz val="18"/>
      <name val="현대산스 Text"/>
      <family val="3"/>
      <charset val="129"/>
    </font>
    <font>
      <b/>
      <sz val="9"/>
      <color theme="0"/>
      <name val="현대산스 Text"/>
      <family val="3"/>
      <charset val="129"/>
    </font>
    <font>
      <b/>
      <sz val="9"/>
      <color theme="1"/>
      <name val="현대산스 Text"/>
      <family val="3"/>
      <charset val="129"/>
    </font>
    <font>
      <sz val="10"/>
      <color indexed="9"/>
      <name val="현대산스 Text"/>
      <family val="3"/>
      <charset val="129"/>
    </font>
    <font>
      <sz val="10"/>
      <name val="현대산스 Text"/>
      <family val="3"/>
      <charset val="129"/>
    </font>
    <font>
      <sz val="8"/>
      <name val="맑은 고딕"/>
      <family val="2"/>
      <charset val="129"/>
      <scheme val="minor"/>
    </font>
    <font>
      <sz val="9"/>
      <color theme="0"/>
      <name val="현대산스 Text"/>
      <family val="3"/>
      <charset val="129"/>
    </font>
    <font>
      <sz val="9"/>
      <color rgb="FF000000"/>
      <name val="현대산스 Text"/>
      <family val="3"/>
      <charset val="129"/>
    </font>
    <font>
      <sz val="8"/>
      <name val="맑은 고딕"/>
      <family val="2"/>
      <charset val="129"/>
    </font>
    <font>
      <sz val="9"/>
      <color indexed="8"/>
      <name val="현대산스 Text"/>
      <family val="3"/>
      <charset val="129"/>
    </font>
  </fonts>
  <fills count="3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6"/>
      </patternFill>
    </fill>
    <fill>
      <patternFill patternType="solid">
        <fgColor indexed="43"/>
      </patternFill>
    </fill>
    <fill>
      <patternFill patternType="solid">
        <fgColor indexed="55"/>
      </patternFill>
    </fill>
    <fill>
      <patternFill patternType="solid">
        <fgColor indexed="63"/>
        <bgColor indexed="64"/>
      </patternFill>
    </fill>
    <fill>
      <patternFill patternType="solid">
        <fgColor indexed="9"/>
        <bgColor indexed="64"/>
      </patternFill>
    </fill>
    <fill>
      <patternFill patternType="solid">
        <fgColor theme="1" tint="0.249977111117893"/>
        <bgColor indexed="64"/>
      </patternFill>
    </fill>
    <fill>
      <patternFill patternType="solid">
        <fgColor theme="4" tint="-0.249977111117893"/>
        <bgColor indexed="64"/>
      </patternFill>
    </fill>
    <fill>
      <patternFill patternType="solid">
        <fgColor theme="4" tint="0.79998168889431442"/>
        <bgColor indexed="64"/>
      </patternFill>
    </fill>
    <fill>
      <patternFill patternType="solid">
        <fgColor theme="1"/>
        <bgColor indexed="64"/>
      </patternFill>
    </fill>
    <fill>
      <patternFill patternType="solid">
        <fgColor theme="1" tint="0.34998626667073579"/>
        <bgColor indexed="64"/>
      </patternFill>
    </fill>
    <fill>
      <patternFill patternType="solid">
        <fgColor theme="0"/>
        <bgColor indexed="64"/>
      </patternFill>
    </fill>
    <fill>
      <patternFill patternType="solid">
        <fgColor theme="1" tint="0.14999847407452621"/>
        <bgColor indexed="64"/>
      </patternFill>
    </fill>
    <fill>
      <patternFill patternType="solid">
        <fgColor rgb="FFFFFFFF"/>
        <bgColor rgb="FF000000"/>
      </patternFill>
    </fill>
    <fill>
      <patternFill patternType="solid">
        <fgColor theme="0"/>
        <bgColor rgb="FF000000"/>
      </patternFill>
    </fill>
    <fill>
      <patternFill patternType="solid">
        <fgColor theme="6" tint="0.59999389629810485"/>
        <bgColor indexed="64"/>
      </patternFill>
    </fill>
    <fill>
      <patternFill patternType="solid">
        <fgColor theme="6" tint="0.39997558519241921"/>
        <bgColor indexed="64"/>
      </patternFill>
    </fill>
  </fills>
  <borders count="52">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style="thin">
        <color indexed="64"/>
      </right>
      <top style="thin">
        <color indexed="64"/>
      </top>
      <bottom/>
      <diagonal/>
    </border>
    <border>
      <left/>
      <right style="thin">
        <color theme="0" tint="-0.499984740745262"/>
      </right>
      <top style="thin">
        <color theme="0" tint="-0.499984740745262"/>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indexed="64"/>
      </left>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style="thin">
        <color indexed="64"/>
      </bottom>
      <diagonal/>
    </border>
    <border>
      <left/>
      <right style="thin">
        <color theme="0" tint="-0.499984740745262"/>
      </right>
      <top/>
      <bottom/>
      <diagonal/>
    </border>
    <border>
      <left style="thin">
        <color theme="0" tint="-0.499984740745262"/>
      </left>
      <right style="thin">
        <color indexed="64"/>
      </right>
      <top style="thin">
        <color theme="0" tint="-0.499984740745262"/>
      </top>
      <bottom style="thin">
        <color theme="0" tint="-0.499984740745262"/>
      </bottom>
      <diagonal/>
    </border>
    <border>
      <left/>
      <right style="thin">
        <color theme="0" tint="-0.499984740745262"/>
      </right>
      <top/>
      <bottom style="thin">
        <color theme="0" tint="-0.499984740745262"/>
      </bottom>
      <diagonal/>
    </border>
    <border>
      <left style="thin">
        <color indexed="64"/>
      </left>
      <right style="thin">
        <color theme="0" tint="-0.499984740745262"/>
      </right>
      <top style="thin">
        <color theme="0" tint="-0.499984740745262"/>
      </top>
      <bottom/>
      <diagonal/>
    </border>
    <border>
      <left style="thin">
        <color indexed="64"/>
      </left>
      <right style="thin">
        <color theme="0" tint="-0.499984740745262"/>
      </right>
      <top/>
      <bottom/>
      <diagonal/>
    </border>
    <border>
      <left style="thin">
        <color indexed="64"/>
      </left>
      <right style="thin">
        <color theme="0" tint="-0.499984740745262"/>
      </right>
      <top/>
      <bottom style="thin">
        <color indexed="64"/>
      </bottom>
      <diagonal/>
    </border>
    <border>
      <left style="thin">
        <color indexed="64"/>
      </left>
      <right style="thin">
        <color theme="0" tint="-0.499984740745262"/>
      </right>
      <top style="thin">
        <color theme="0" tint="-0.499984740745262"/>
      </top>
      <bottom style="thin">
        <color theme="0" tint="-0.499984740745262"/>
      </bottom>
      <diagonal/>
    </border>
    <border>
      <left style="thin">
        <color indexed="64"/>
      </left>
      <right style="thin">
        <color theme="0" tint="-0.499984740745262"/>
      </right>
      <top style="thin">
        <color indexed="64"/>
      </top>
      <bottom style="thin">
        <color theme="0" tint="-0.499984740745262"/>
      </bottom>
      <diagonal/>
    </border>
    <border>
      <left style="thin">
        <color theme="0" tint="-0.499984740745262"/>
      </left>
      <right style="thin">
        <color theme="0" tint="-0.499984740745262"/>
      </right>
      <top style="thin">
        <color indexed="64"/>
      </top>
      <bottom style="thin">
        <color theme="0" tint="-0.499984740745262"/>
      </bottom>
      <diagonal/>
    </border>
    <border>
      <left style="thin">
        <color theme="0" tint="-0.499984740745262"/>
      </left>
      <right style="thin">
        <color indexed="64"/>
      </right>
      <top style="thin">
        <color indexed="64"/>
      </top>
      <bottom style="thin">
        <color theme="0" tint="-0.499984740745262"/>
      </bottom>
      <diagonal/>
    </border>
    <border>
      <left style="thin">
        <color theme="0" tint="-0.499984740745262"/>
      </left>
      <right/>
      <top style="thin">
        <color theme="0" tint="-0.499984740745262"/>
      </top>
      <bottom/>
      <diagonal/>
    </border>
    <border>
      <left style="thin">
        <color theme="0" tint="-0.499984740745262"/>
      </left>
      <right style="thin">
        <color indexed="64"/>
      </right>
      <top style="thin">
        <color theme="0" tint="-0.499984740745262"/>
      </top>
      <bottom style="thin">
        <color indexed="64"/>
      </bottom>
      <diagonal/>
    </border>
    <border>
      <left style="thin">
        <color theme="0" tint="-0.499984740745262"/>
      </left>
      <right/>
      <top/>
      <bottom/>
      <diagonal/>
    </border>
    <border>
      <left style="thin">
        <color theme="0" tint="-0.499984740745262"/>
      </left>
      <right/>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indexed="64"/>
      </left>
      <right style="thin">
        <color indexed="64"/>
      </right>
      <top style="thin">
        <color indexed="8"/>
      </top>
      <bottom/>
      <diagonal/>
    </border>
    <border>
      <left/>
      <right/>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s>
  <cellStyleXfs count="67">
    <xf numFmtId="0" fontId="0" fillId="0" borderId="0"/>
    <xf numFmtId="0" fontId="23" fillId="0" borderId="0"/>
    <xf numFmtId="0" fontId="4" fillId="2" borderId="0" applyNumberFormat="0" applyBorder="0" applyAlignment="0" applyProtection="0">
      <alignment vertical="center"/>
    </xf>
    <xf numFmtId="0" fontId="4" fillId="3" borderId="0" applyNumberFormat="0" applyBorder="0" applyAlignment="0" applyProtection="0">
      <alignment vertical="center"/>
    </xf>
    <xf numFmtId="0" fontId="4" fillId="4" borderId="0" applyNumberFormat="0" applyBorder="0" applyAlignment="0" applyProtection="0">
      <alignment vertical="center"/>
    </xf>
    <xf numFmtId="0" fontId="4" fillId="5" borderId="0" applyNumberFormat="0" applyBorder="0" applyAlignment="0" applyProtection="0">
      <alignment vertical="center"/>
    </xf>
    <xf numFmtId="0" fontId="4" fillId="6" borderId="0" applyNumberFormat="0" applyBorder="0" applyAlignment="0" applyProtection="0">
      <alignment vertical="center"/>
    </xf>
    <xf numFmtId="0" fontId="4" fillId="7" borderId="0" applyNumberFormat="0" applyBorder="0" applyAlignment="0" applyProtection="0">
      <alignment vertical="center"/>
    </xf>
    <xf numFmtId="0" fontId="4" fillId="8" borderId="0" applyNumberFormat="0" applyBorder="0" applyAlignment="0" applyProtection="0">
      <alignment vertical="center"/>
    </xf>
    <xf numFmtId="0" fontId="4" fillId="9" borderId="0" applyNumberFormat="0" applyBorder="0" applyAlignment="0" applyProtection="0">
      <alignment vertical="center"/>
    </xf>
    <xf numFmtId="0" fontId="4" fillId="10" borderId="0" applyNumberFormat="0" applyBorder="0" applyAlignment="0" applyProtection="0">
      <alignment vertical="center"/>
    </xf>
    <xf numFmtId="0" fontId="4" fillId="5" borderId="0" applyNumberFormat="0" applyBorder="0" applyAlignment="0" applyProtection="0">
      <alignment vertical="center"/>
    </xf>
    <xf numFmtId="0" fontId="4" fillId="8" borderId="0" applyNumberFormat="0" applyBorder="0" applyAlignment="0" applyProtection="0">
      <alignment vertical="center"/>
    </xf>
    <xf numFmtId="0" fontId="4" fillId="11" borderId="0" applyNumberFormat="0" applyBorder="0" applyAlignment="0" applyProtection="0">
      <alignment vertical="center"/>
    </xf>
    <xf numFmtId="0" fontId="5" fillId="12" borderId="0" applyNumberFormat="0" applyBorder="0" applyAlignment="0" applyProtection="0">
      <alignment vertical="center"/>
    </xf>
    <xf numFmtId="0" fontId="5" fillId="9" borderId="0" applyNumberFormat="0" applyBorder="0" applyAlignment="0" applyProtection="0">
      <alignment vertical="center"/>
    </xf>
    <xf numFmtId="0" fontId="5" fillId="10" borderId="0" applyNumberFormat="0" applyBorder="0" applyAlignment="0" applyProtection="0">
      <alignment vertical="center"/>
    </xf>
    <xf numFmtId="0" fontId="5" fillId="13" borderId="0" applyNumberFormat="0" applyBorder="0" applyAlignment="0" applyProtection="0">
      <alignment vertical="center"/>
    </xf>
    <xf numFmtId="0" fontId="5" fillId="14" borderId="0" applyNumberFormat="0" applyBorder="0" applyAlignment="0" applyProtection="0">
      <alignment vertical="center"/>
    </xf>
    <xf numFmtId="0" fontId="5" fillId="15" borderId="0" applyNumberFormat="0" applyBorder="0" applyAlignment="0" applyProtection="0">
      <alignment vertical="center"/>
    </xf>
    <xf numFmtId="177" fontId="21" fillId="0" borderId="0" applyFont="0" applyFill="0" applyBorder="0" applyAlignment="0" applyProtection="0"/>
    <xf numFmtId="178" fontId="21" fillId="0" borderId="0" applyFont="0" applyFill="0" applyBorder="0" applyAlignment="0" applyProtection="0"/>
    <xf numFmtId="0" fontId="22" fillId="0" borderId="0"/>
    <xf numFmtId="0" fontId="23" fillId="0" borderId="0"/>
    <xf numFmtId="0" fontId="30" fillId="0" borderId="0"/>
    <xf numFmtId="0" fontId="24" fillId="0" borderId="0">
      <alignment vertical="top" wrapText="1"/>
    </xf>
    <xf numFmtId="38" fontId="25" fillId="16" borderId="0" applyNumberFormat="0" applyBorder="0" applyAlignment="0" applyProtection="0"/>
    <xf numFmtId="0" fontId="31" fillId="0" borderId="0">
      <alignment horizontal="left"/>
    </xf>
    <xf numFmtId="0" fontId="26" fillId="0" borderId="1" applyNumberFormat="0" applyAlignment="0" applyProtection="0">
      <alignment horizontal="left" vertical="center"/>
    </xf>
    <xf numFmtId="0" fontId="26" fillId="0" borderId="2">
      <alignment horizontal="left" vertical="center"/>
    </xf>
    <xf numFmtId="0" fontId="27" fillId="0" borderId="0" applyNumberFormat="0" applyFill="0" applyBorder="0" applyAlignment="0" applyProtection="0"/>
    <xf numFmtId="10" fontId="25" fillId="17" borderId="3" applyNumberFormat="0" applyBorder="0" applyAlignment="0" applyProtection="0"/>
    <xf numFmtId="0" fontId="32" fillId="0" borderId="4"/>
    <xf numFmtId="179" fontId="21" fillId="0" borderId="0"/>
    <xf numFmtId="10" fontId="23" fillId="0" borderId="0" applyFont="0" applyFill="0" applyBorder="0" applyAlignment="0" applyProtection="0"/>
    <xf numFmtId="0" fontId="32" fillId="0" borderId="0"/>
    <xf numFmtId="0" fontId="5"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13" borderId="0" applyNumberFormat="0" applyBorder="0" applyAlignment="0" applyProtection="0">
      <alignment vertical="center"/>
    </xf>
    <xf numFmtId="0" fontId="5" fillId="14" borderId="0" applyNumberFormat="0" applyBorder="0" applyAlignment="0" applyProtection="0">
      <alignment vertical="center"/>
    </xf>
    <xf numFmtId="0" fontId="5" fillId="21" borderId="0" applyNumberFormat="0" applyBorder="0" applyAlignment="0" applyProtection="0">
      <alignment vertical="center"/>
    </xf>
    <xf numFmtId="0" fontId="6" fillId="0" borderId="0" applyNumberFormat="0" applyFill="0" applyBorder="0" applyAlignment="0" applyProtection="0">
      <alignment vertical="center"/>
    </xf>
    <xf numFmtId="0" fontId="7" fillId="22" borderId="5" applyNumberFormat="0" applyAlignment="0" applyProtection="0">
      <alignment vertical="center"/>
    </xf>
    <xf numFmtId="0" fontId="8" fillId="3" borderId="0" applyNumberFormat="0" applyBorder="0" applyAlignment="0" applyProtection="0">
      <alignment vertical="center"/>
    </xf>
    <xf numFmtId="0" fontId="1" fillId="23" borderId="6" applyNumberFormat="0" applyFont="0" applyAlignment="0" applyProtection="0">
      <alignment vertical="center"/>
    </xf>
    <xf numFmtId="0" fontId="9" fillId="24" borderId="0" applyNumberFormat="0" applyBorder="0" applyAlignment="0" applyProtection="0">
      <alignment vertical="center"/>
    </xf>
    <xf numFmtId="0" fontId="10" fillId="0" borderId="0" applyNumberFormat="0" applyFill="0" applyBorder="0" applyAlignment="0" applyProtection="0">
      <alignment vertical="center"/>
    </xf>
    <xf numFmtId="0" fontId="11" fillId="25" borderId="7" applyNumberFormat="0" applyAlignment="0" applyProtection="0">
      <alignment vertical="center"/>
    </xf>
    <xf numFmtId="41" fontId="1" fillId="0" borderId="0" applyFont="0" applyFill="0" applyBorder="0" applyAlignment="0" applyProtection="0"/>
    <xf numFmtId="0" fontId="23" fillId="0" borderId="0"/>
    <xf numFmtId="0" fontId="12" fillId="0" borderId="8" applyNumberFormat="0" applyFill="0" applyAlignment="0" applyProtection="0">
      <alignment vertical="center"/>
    </xf>
    <xf numFmtId="0" fontId="13" fillId="0" borderId="9" applyNumberFormat="0" applyFill="0" applyAlignment="0" applyProtection="0">
      <alignment vertical="center"/>
    </xf>
    <xf numFmtId="0" fontId="14" fillId="7" borderId="5" applyNumberFormat="0" applyAlignment="0" applyProtection="0">
      <alignment vertical="center"/>
    </xf>
    <xf numFmtId="0" fontId="16" fillId="0" borderId="10" applyNumberFormat="0" applyFill="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8"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9" fillId="4" borderId="0" applyNumberFormat="0" applyBorder="0" applyAlignment="0" applyProtection="0">
      <alignment vertical="center"/>
    </xf>
    <xf numFmtId="0" fontId="20" fillId="22" borderId="13" applyNumberFormat="0" applyAlignment="0" applyProtection="0">
      <alignment vertical="center"/>
    </xf>
    <xf numFmtId="180" fontId="28" fillId="0" borderId="0" applyFont="0" applyFill="0" applyBorder="0" applyAlignment="0" applyProtection="0"/>
    <xf numFmtId="181" fontId="28" fillId="0" borderId="0" applyFont="0" applyFill="0" applyBorder="0" applyAlignment="0" applyProtection="0"/>
    <xf numFmtId="0" fontId="29" fillId="0" borderId="0">
      <alignment vertical="center"/>
    </xf>
    <xf numFmtId="0" fontId="1" fillId="0" borderId="0">
      <alignment vertical="center"/>
    </xf>
    <xf numFmtId="0" fontId="1" fillId="0" borderId="0">
      <alignment vertical="center"/>
    </xf>
    <xf numFmtId="0" fontId="3" fillId="0" borderId="0" applyNumberFormat="0" applyFill="0" applyBorder="0" applyAlignment="0" applyProtection="0">
      <alignment vertical="top"/>
      <protection locked="0"/>
    </xf>
  </cellStyleXfs>
  <cellXfs count="194">
    <xf numFmtId="0" fontId="0" fillId="0" borderId="0" xfId="0"/>
    <xf numFmtId="0" fontId="36" fillId="0" borderId="0" xfId="0" applyFont="1" applyAlignment="1">
      <alignment vertical="center"/>
    </xf>
    <xf numFmtId="0" fontId="36" fillId="0" borderId="0" xfId="0" applyFont="1"/>
    <xf numFmtId="0" fontId="42" fillId="0" borderId="0" xfId="0" applyFont="1" applyAlignment="1">
      <alignment vertical="center"/>
    </xf>
    <xf numFmtId="0" fontId="43" fillId="31" borderId="29" xfId="0" applyFont="1" applyFill="1" applyBorder="1" applyAlignment="1">
      <alignment horizontal="center" vertical="center"/>
    </xf>
    <xf numFmtId="0" fontId="44" fillId="32" borderId="29" xfId="66" applyFont="1" applyFill="1" applyBorder="1" applyAlignment="1" applyProtection="1">
      <alignment horizontal="center" vertical="center"/>
    </xf>
    <xf numFmtId="41" fontId="36" fillId="0" borderId="29" xfId="49" applyFont="1" applyFill="1" applyBorder="1" applyAlignment="1">
      <alignment horizontal="center" vertical="center"/>
    </xf>
    <xf numFmtId="0" fontId="43" fillId="29" borderId="29" xfId="0" applyFont="1" applyFill="1" applyBorder="1" applyAlignment="1">
      <alignment horizontal="center" vertical="center"/>
    </xf>
    <xf numFmtId="41" fontId="43" fillId="29" borderId="29" xfId="49" applyFont="1" applyFill="1" applyBorder="1" applyAlignment="1">
      <alignment horizontal="center" vertical="center"/>
    </xf>
    <xf numFmtId="0" fontId="42" fillId="0" borderId="0" xfId="0" applyFont="1" applyAlignment="1">
      <alignment horizontal="center" vertical="center"/>
    </xf>
    <xf numFmtId="0" fontId="36" fillId="0" borderId="0" xfId="0" applyFont="1" applyAlignment="1">
      <alignment horizontal="center" vertical="center"/>
    </xf>
    <xf numFmtId="41" fontId="36" fillId="0" borderId="0" xfId="0" applyNumberFormat="1" applyFont="1"/>
    <xf numFmtId="0" fontId="45" fillId="0" borderId="3" xfId="0" applyFont="1" applyFill="1" applyBorder="1" applyAlignment="1">
      <alignment horizontal="center" vertical="center" wrapText="1"/>
    </xf>
    <xf numFmtId="0" fontId="36" fillId="0" borderId="0" xfId="0" applyFont="1" applyAlignment="1">
      <alignment vertical="center" wrapText="1"/>
    </xf>
    <xf numFmtId="0" fontId="45" fillId="0" borderId="0" xfId="0" applyFont="1" applyAlignment="1">
      <alignment horizontal="center" vertical="center" wrapText="1"/>
    </xf>
    <xf numFmtId="0" fontId="36" fillId="0" borderId="0" xfId="0" applyFont="1" applyAlignment="1">
      <alignment horizontal="center" vertical="center" wrapText="1"/>
    </xf>
    <xf numFmtId="0" fontId="36" fillId="0" borderId="0" xfId="65" applyFont="1" applyFill="1" applyBorder="1" applyAlignment="1" applyProtection="1">
      <alignment vertical="center"/>
      <protection locked="0"/>
    </xf>
    <xf numFmtId="0" fontId="47" fillId="28" borderId="30" xfId="0" applyFont="1" applyFill="1" applyBorder="1" applyAlignment="1">
      <alignment horizontal="center" vertical="center"/>
    </xf>
    <xf numFmtId="0" fontId="47" fillId="28" borderId="31" xfId="0" applyFont="1" applyFill="1" applyBorder="1" applyAlignment="1">
      <alignment horizontal="center" vertical="center"/>
    </xf>
    <xf numFmtId="0" fontId="46" fillId="27" borderId="21" xfId="0" applyFont="1" applyFill="1" applyBorder="1" applyAlignment="1" applyProtection="1">
      <alignment horizontal="left" vertical="center" wrapText="1"/>
      <protection locked="0"/>
    </xf>
    <xf numFmtId="0" fontId="46" fillId="27" borderId="24" xfId="0" applyFont="1" applyFill="1" applyBorder="1" applyAlignment="1" applyProtection="1">
      <alignment horizontal="left" vertical="center" wrapText="1"/>
      <protection locked="0"/>
    </xf>
    <xf numFmtId="0" fontId="46" fillId="27" borderId="23" xfId="0" applyFont="1" applyFill="1" applyBorder="1" applyAlignment="1" applyProtection="1">
      <alignment horizontal="left" vertical="center"/>
      <protection locked="0"/>
    </xf>
    <xf numFmtId="0" fontId="46" fillId="27" borderId="14" xfId="0" applyFont="1" applyFill="1" applyBorder="1" applyAlignment="1" applyProtection="1">
      <alignment horizontal="left" vertical="center"/>
      <protection locked="0"/>
    </xf>
    <xf numFmtId="0" fontId="46" fillId="27" borderId="2" xfId="0" applyFont="1" applyFill="1" applyBorder="1" applyAlignment="1" applyProtection="1">
      <alignment horizontal="left" vertical="center"/>
      <protection locked="0"/>
    </xf>
    <xf numFmtId="0" fontId="46" fillId="27" borderId="18" xfId="0" applyFont="1" applyFill="1" applyBorder="1" applyAlignment="1" applyProtection="1">
      <alignment horizontal="left" vertical="center"/>
      <protection locked="0"/>
    </xf>
    <xf numFmtId="0" fontId="50" fillId="0" borderId="0" xfId="0" applyFont="1" applyFill="1" applyBorder="1" applyAlignment="1">
      <alignment vertical="center"/>
    </xf>
    <xf numFmtId="0" fontId="50" fillId="0" borderId="0" xfId="0" applyFont="1" applyBorder="1" applyAlignment="1">
      <alignment vertical="center"/>
    </xf>
    <xf numFmtId="0" fontId="45" fillId="0" borderId="3" xfId="0" applyFont="1" applyFill="1" applyBorder="1" applyAlignment="1">
      <alignment vertical="center" wrapText="1"/>
    </xf>
    <xf numFmtId="0" fontId="36" fillId="0" borderId="0" xfId="0" applyFont="1" applyFill="1" applyAlignment="1">
      <alignment vertical="center"/>
    </xf>
    <xf numFmtId="0" fontId="46" fillId="27" borderId="21" xfId="0" applyFont="1" applyFill="1" applyBorder="1" applyAlignment="1" applyProtection="1">
      <alignment horizontal="left" vertical="center"/>
      <protection locked="0"/>
    </xf>
    <xf numFmtId="0" fontId="46" fillId="27" borderId="22" xfId="0" applyFont="1" applyFill="1" applyBorder="1" applyAlignment="1" applyProtection="1">
      <alignment horizontal="left" vertical="center"/>
      <protection locked="0"/>
    </xf>
    <xf numFmtId="0" fontId="46" fillId="27" borderId="24" xfId="0" applyFont="1" applyFill="1" applyBorder="1" applyAlignment="1" applyProtection="1">
      <alignment horizontal="left" vertical="center"/>
      <protection locked="0"/>
    </xf>
    <xf numFmtId="0" fontId="36" fillId="0" borderId="0" xfId="0" applyFont="1" applyFill="1" applyAlignment="1">
      <alignment vertical="center" wrapText="1"/>
    </xf>
    <xf numFmtId="0" fontId="39" fillId="0" borderId="29" xfId="0" applyFont="1" applyBorder="1" applyAlignment="1">
      <alignment horizontal="center" vertical="center"/>
    </xf>
    <xf numFmtId="0" fontId="46" fillId="27" borderId="0" xfId="0" applyFont="1" applyFill="1" applyBorder="1" applyAlignment="1" applyProtection="1">
      <alignment horizontal="left" vertical="center" wrapText="1"/>
      <protection locked="0"/>
    </xf>
    <xf numFmtId="0" fontId="43" fillId="29" borderId="2" xfId="0" applyFont="1" applyFill="1" applyBorder="1" applyAlignment="1" applyProtection="1">
      <alignment horizontal="center" vertical="center"/>
      <protection locked="0"/>
    </xf>
    <xf numFmtId="0" fontId="45" fillId="33" borderId="17" xfId="0" applyFont="1" applyFill="1" applyBorder="1" applyAlignment="1">
      <alignment vertical="top" wrapText="1"/>
    </xf>
    <xf numFmtId="0" fontId="45" fillId="0" borderId="3" xfId="0" applyFont="1" applyBorder="1" applyAlignment="1">
      <alignment horizontal="left" vertical="top" wrapText="1"/>
    </xf>
    <xf numFmtId="0" fontId="45" fillId="33" borderId="15" xfId="0" applyFont="1" applyFill="1" applyBorder="1" applyAlignment="1">
      <alignment vertical="top" wrapText="1"/>
    </xf>
    <xf numFmtId="0" fontId="45" fillId="33" borderId="3" xfId="0" applyFont="1" applyFill="1" applyBorder="1" applyAlignment="1">
      <alignment vertical="top" wrapText="1"/>
    </xf>
    <xf numFmtId="0" fontId="36" fillId="0" borderId="0" xfId="0" applyFont="1" applyAlignment="1">
      <alignment vertical="center"/>
    </xf>
    <xf numFmtId="0" fontId="45" fillId="0" borderId="0" xfId="0" applyFont="1" applyAlignment="1">
      <alignment vertical="center"/>
    </xf>
    <xf numFmtId="0" fontId="45" fillId="0" borderId="0" xfId="0" applyFont="1" applyFill="1" applyAlignment="1">
      <alignment vertical="center"/>
    </xf>
    <xf numFmtId="0" fontId="47" fillId="28" borderId="29" xfId="0" applyFont="1" applyFill="1" applyBorder="1" applyAlignment="1">
      <alignment horizontal="center" vertical="center"/>
    </xf>
    <xf numFmtId="0" fontId="47" fillId="28" borderId="29" xfId="0" applyFont="1" applyFill="1" applyBorder="1" applyAlignment="1">
      <alignment horizontal="center" vertical="center"/>
    </xf>
    <xf numFmtId="0" fontId="45" fillId="33" borderId="20" xfId="0" applyFont="1" applyFill="1" applyBorder="1" applyAlignment="1">
      <alignment vertical="top" wrapText="1"/>
    </xf>
    <xf numFmtId="0" fontId="47" fillId="28" borderId="29" xfId="0" applyFont="1" applyFill="1" applyBorder="1" applyAlignment="1">
      <alignment horizontal="center" vertical="center"/>
    </xf>
    <xf numFmtId="0" fontId="46" fillId="27" borderId="23" xfId="0" applyFont="1" applyFill="1" applyBorder="1" applyAlignment="1" applyProtection="1">
      <alignment horizontal="left" vertical="center" wrapText="1"/>
      <protection locked="0"/>
    </xf>
    <xf numFmtId="0" fontId="43" fillId="29" borderId="18" xfId="0" applyFont="1" applyFill="1" applyBorder="1" applyAlignment="1" applyProtection="1">
      <alignment horizontal="center" vertical="center" wrapText="1"/>
      <protection locked="0"/>
    </xf>
    <xf numFmtId="0" fontId="0" fillId="0" borderId="0" xfId="0" applyAlignment="1">
      <alignment wrapText="1"/>
    </xf>
    <xf numFmtId="0" fontId="45" fillId="0" borderId="3" xfId="0" applyFont="1" applyBorder="1" applyAlignment="1">
      <alignment vertical="top" wrapText="1"/>
    </xf>
    <xf numFmtId="0" fontId="45" fillId="33" borderId="3" xfId="0" applyFont="1" applyFill="1" applyBorder="1" applyAlignment="1">
      <alignment horizontal="left" vertical="top" wrapText="1"/>
    </xf>
    <xf numFmtId="0" fontId="47" fillId="28" borderId="29" xfId="0" applyFont="1" applyFill="1" applyBorder="1" applyAlignment="1">
      <alignment horizontal="center" vertical="center"/>
    </xf>
    <xf numFmtId="0" fontId="39" fillId="0" borderId="3" xfId="0" applyFont="1" applyFill="1" applyBorder="1" applyAlignment="1">
      <alignment vertical="top" wrapText="1"/>
    </xf>
    <xf numFmtId="0" fontId="39" fillId="33" borderId="3" xfId="0" applyFont="1" applyFill="1" applyBorder="1" applyAlignment="1">
      <alignment horizontal="left" vertical="top" wrapText="1"/>
    </xf>
    <xf numFmtId="0" fontId="46" fillId="27" borderId="0" xfId="0" applyFont="1" applyFill="1" applyBorder="1" applyAlignment="1" applyProtection="1">
      <alignment horizontal="left" vertical="center"/>
      <protection locked="0"/>
    </xf>
    <xf numFmtId="0" fontId="52" fillId="34" borderId="3" xfId="0" applyFont="1" applyFill="1" applyBorder="1" applyAlignment="1">
      <alignment horizontal="center" vertical="center"/>
    </xf>
    <xf numFmtId="0" fontId="39" fillId="33" borderId="20" xfId="0" applyFont="1" applyFill="1" applyBorder="1" applyAlignment="1">
      <alignment vertical="top"/>
    </xf>
    <xf numFmtId="0" fontId="39" fillId="33" borderId="17" xfId="0" applyFont="1" applyFill="1" applyBorder="1" applyAlignment="1">
      <alignment vertical="top"/>
    </xf>
    <xf numFmtId="0" fontId="39" fillId="33" borderId="17" xfId="0" applyFont="1" applyFill="1" applyBorder="1" applyAlignment="1">
      <alignment vertical="center"/>
    </xf>
    <xf numFmtId="0" fontId="39" fillId="33" borderId="20" xfId="0" applyFont="1" applyFill="1" applyBorder="1" applyAlignment="1">
      <alignment vertical="center"/>
    </xf>
    <xf numFmtId="0" fontId="39" fillId="33" borderId="15" xfId="0" applyFont="1" applyFill="1" applyBorder="1" applyAlignment="1">
      <alignment vertical="center"/>
    </xf>
    <xf numFmtId="0" fontId="39" fillId="33" borderId="15" xfId="0" applyFont="1" applyFill="1" applyBorder="1" applyAlignment="1">
      <alignment vertical="top"/>
    </xf>
    <xf numFmtId="0" fontId="53" fillId="35" borderId="17" xfId="0" applyFont="1" applyFill="1" applyBorder="1" applyAlignment="1">
      <alignment vertical="top"/>
    </xf>
    <xf numFmtId="0" fontId="53" fillId="35" borderId="15" xfId="0" applyFont="1" applyFill="1" applyBorder="1" applyAlignment="1">
      <alignment vertical="top"/>
    </xf>
    <xf numFmtId="0" fontId="36" fillId="0" borderId="3" xfId="0" applyFont="1" applyBorder="1"/>
    <xf numFmtId="0" fontId="53" fillId="36" borderId="17" xfId="0" applyFont="1" applyFill="1" applyBorder="1" applyAlignment="1">
      <alignment vertical="top"/>
    </xf>
    <xf numFmtId="0" fontId="53" fillId="36" borderId="20" xfId="0" applyFont="1" applyFill="1" applyBorder="1" applyAlignment="1">
      <alignment vertical="top"/>
    </xf>
    <xf numFmtId="0" fontId="39" fillId="33" borderId="3" xfId="0" applyFont="1" applyFill="1" applyBorder="1" applyAlignment="1">
      <alignment horizontal="left" vertical="top"/>
    </xf>
    <xf numFmtId="0" fontId="45" fillId="0" borderId="3" xfId="0" applyFont="1" applyBorder="1" applyAlignment="1">
      <alignment horizontal="left" vertical="top"/>
    </xf>
    <xf numFmtId="0" fontId="43" fillId="29" borderId="23" xfId="0" applyFont="1" applyFill="1" applyBorder="1" applyAlignment="1">
      <alignment horizontal="center" vertical="center"/>
    </xf>
    <xf numFmtId="0" fontId="53" fillId="36" borderId="15" xfId="0" applyFont="1" applyFill="1" applyBorder="1" applyAlignment="1">
      <alignment vertical="top"/>
    </xf>
    <xf numFmtId="0" fontId="53" fillId="35" borderId="20" xfId="0" applyFont="1" applyFill="1" applyBorder="1" applyAlignment="1">
      <alignment horizontal="left" vertical="top"/>
    </xf>
    <xf numFmtId="0" fontId="45" fillId="33" borderId="20" xfId="0" applyFont="1" applyFill="1" applyBorder="1" applyAlignment="1">
      <alignment horizontal="left" vertical="top" wrapText="1"/>
    </xf>
    <xf numFmtId="0" fontId="39" fillId="0" borderId="3" xfId="0" applyFont="1" applyFill="1" applyBorder="1" applyAlignment="1">
      <alignment horizontal="left" vertical="top" wrapText="1"/>
    </xf>
    <xf numFmtId="0" fontId="53" fillId="35" borderId="17" xfId="0" applyFont="1" applyFill="1" applyBorder="1" applyAlignment="1">
      <alignment horizontal="left" vertical="top"/>
    </xf>
    <xf numFmtId="0" fontId="45" fillId="33" borderId="17" xfId="0" applyFont="1" applyFill="1" applyBorder="1" applyAlignment="1">
      <alignment horizontal="left" vertical="top" wrapText="1"/>
    </xf>
    <xf numFmtId="0" fontId="53" fillId="35" borderId="15" xfId="0" applyFont="1" applyFill="1" applyBorder="1" applyAlignment="1">
      <alignment horizontal="left" vertical="top"/>
    </xf>
    <xf numFmtId="0" fontId="53" fillId="36" borderId="17" xfId="0" applyFont="1" applyFill="1" applyBorder="1" applyAlignment="1">
      <alignment horizontal="left" vertical="top"/>
    </xf>
    <xf numFmtId="0" fontId="53" fillId="36" borderId="20" xfId="0" applyFont="1" applyFill="1" applyBorder="1" applyAlignment="1">
      <alignment horizontal="left" vertical="top"/>
    </xf>
    <xf numFmtId="0" fontId="39" fillId="33" borderId="20" xfId="0" applyFont="1" applyFill="1" applyBorder="1" applyAlignment="1">
      <alignment horizontal="left" vertical="top"/>
    </xf>
    <xf numFmtId="0" fontId="39" fillId="33" borderId="17" xfId="0" applyFont="1" applyFill="1" applyBorder="1" applyAlignment="1">
      <alignment horizontal="left" vertical="top"/>
    </xf>
    <xf numFmtId="0" fontId="39" fillId="33" borderId="15" xfId="0" applyFont="1" applyFill="1" applyBorder="1" applyAlignment="1">
      <alignment horizontal="left" vertical="top"/>
    </xf>
    <xf numFmtId="0" fontId="53" fillId="36" borderId="15" xfId="0" applyFont="1" applyFill="1" applyBorder="1" applyAlignment="1">
      <alignment horizontal="left" vertical="top"/>
    </xf>
    <xf numFmtId="0" fontId="45" fillId="33" borderId="20" xfId="0" applyFont="1" applyFill="1" applyBorder="1" applyAlignment="1">
      <alignment horizontal="left" vertical="top" wrapText="1"/>
    </xf>
    <xf numFmtId="0" fontId="45" fillId="33" borderId="17" xfId="0" applyFont="1" applyFill="1" applyBorder="1" applyAlignment="1">
      <alignment horizontal="left" vertical="top" wrapText="1"/>
    </xf>
    <xf numFmtId="0" fontId="39" fillId="33" borderId="20" xfId="0" applyFont="1" applyFill="1" applyBorder="1" applyAlignment="1">
      <alignment horizontal="left" vertical="top" wrapText="1"/>
    </xf>
    <xf numFmtId="0" fontId="39" fillId="33" borderId="15" xfId="0" applyFont="1" applyFill="1" applyBorder="1" applyAlignment="1">
      <alignment horizontal="left" vertical="top" wrapText="1"/>
    </xf>
    <xf numFmtId="0" fontId="45" fillId="33" borderId="20" xfId="0" applyFont="1" applyFill="1" applyBorder="1" applyAlignment="1">
      <alignment horizontal="left" vertical="top" wrapText="1"/>
    </xf>
    <xf numFmtId="0" fontId="45" fillId="33" borderId="20" xfId="0" applyFont="1" applyFill="1" applyBorder="1" applyAlignment="1">
      <alignment vertical="top"/>
    </xf>
    <xf numFmtId="0" fontId="45" fillId="33" borderId="15" xfId="0" applyFont="1" applyFill="1" applyBorder="1" applyAlignment="1">
      <alignment vertical="top"/>
    </xf>
    <xf numFmtId="0" fontId="45" fillId="33" borderId="17" xfId="0" applyFont="1" applyFill="1" applyBorder="1" applyAlignment="1">
      <alignment vertical="top"/>
    </xf>
    <xf numFmtId="0" fontId="45" fillId="33" borderId="3" xfId="0" applyFont="1" applyFill="1" applyBorder="1" applyAlignment="1">
      <alignment horizontal="left" vertical="top"/>
    </xf>
    <xf numFmtId="0" fontId="41" fillId="33" borderId="20" xfId="0" applyFont="1" applyFill="1" applyBorder="1" applyAlignment="1">
      <alignment horizontal="left" vertical="top"/>
    </xf>
    <xf numFmtId="0" fontId="39" fillId="33" borderId="20" xfId="0" applyFont="1" applyFill="1" applyBorder="1" applyAlignment="1">
      <alignment vertical="top" wrapText="1"/>
    </xf>
    <xf numFmtId="0" fontId="39" fillId="33" borderId="3" xfId="0" applyFont="1" applyFill="1" applyBorder="1" applyAlignment="1">
      <alignment vertical="top" wrapText="1"/>
    </xf>
    <xf numFmtId="0" fontId="39" fillId="33" borderId="17" xfId="0" applyFont="1" applyFill="1" applyBorder="1" applyAlignment="1">
      <alignment vertical="top" wrapText="1"/>
    </xf>
    <xf numFmtId="0" fontId="39" fillId="33" borderId="15" xfId="0" applyFont="1" applyFill="1" applyBorder="1" applyAlignment="1">
      <alignment vertical="top" wrapText="1"/>
    </xf>
    <xf numFmtId="0" fontId="39" fillId="33" borderId="48" xfId="0" applyFont="1" applyFill="1" applyBorder="1" applyAlignment="1">
      <alignment vertical="top" wrapText="1"/>
    </xf>
    <xf numFmtId="0" fontId="45" fillId="33" borderId="20" xfId="0" applyFont="1" applyFill="1" applyBorder="1" applyAlignment="1">
      <alignment horizontal="left" vertical="top" wrapText="1"/>
    </xf>
    <xf numFmtId="0" fontId="45" fillId="33" borderId="17" xfId="0" applyFont="1" applyFill="1" applyBorder="1" applyAlignment="1">
      <alignment horizontal="left" vertical="top" wrapText="1"/>
    </xf>
    <xf numFmtId="0" fontId="45" fillId="33" borderId="15" xfId="0" applyFont="1" applyFill="1" applyBorder="1" applyAlignment="1">
      <alignment horizontal="left" vertical="top" wrapText="1"/>
    </xf>
    <xf numFmtId="0" fontId="49" fillId="26" borderId="27" xfId="0" applyFont="1" applyFill="1" applyBorder="1" applyAlignment="1">
      <alignment horizontal="center" vertical="center"/>
    </xf>
    <xf numFmtId="0" fontId="45" fillId="37" borderId="3" xfId="0" applyFont="1" applyFill="1" applyBorder="1" applyAlignment="1">
      <alignment horizontal="left" vertical="top" wrapText="1"/>
    </xf>
    <xf numFmtId="0" fontId="39" fillId="37" borderId="3" xfId="0" applyFont="1" applyFill="1" applyBorder="1" applyAlignment="1">
      <alignment horizontal="left" vertical="top" wrapText="1"/>
    </xf>
    <xf numFmtId="0" fontId="45" fillId="33" borderId="19" xfId="0" applyFont="1" applyFill="1" applyBorder="1" applyAlignment="1">
      <alignment horizontal="left" vertical="top" wrapText="1"/>
    </xf>
    <xf numFmtId="0" fontId="45" fillId="33" borderId="16" xfId="0" applyFont="1" applyFill="1" applyBorder="1" applyAlignment="1">
      <alignment horizontal="left" vertical="top" wrapText="1"/>
    </xf>
    <xf numFmtId="0" fontId="45" fillId="37" borderId="20" xfId="0" applyFont="1" applyFill="1" applyBorder="1" applyAlignment="1">
      <alignment horizontal="left" vertical="top" wrapText="1"/>
    </xf>
    <xf numFmtId="0" fontId="39" fillId="33" borderId="49" xfId="0" applyFont="1" applyFill="1" applyBorder="1" applyAlignment="1">
      <alignment vertical="top" wrapText="1"/>
    </xf>
    <xf numFmtId="49" fontId="55" fillId="33" borderId="50" xfId="0" applyNumberFormat="1" applyFont="1" applyFill="1" applyBorder="1" applyAlignment="1">
      <alignment horizontal="left" vertical="top" wrapText="1"/>
    </xf>
    <xf numFmtId="49" fontId="55" fillId="33" borderId="51" xfId="0" applyNumberFormat="1" applyFont="1" applyFill="1" applyBorder="1" applyAlignment="1">
      <alignment horizontal="left" vertical="top" wrapText="1"/>
    </xf>
    <xf numFmtId="0" fontId="45" fillId="33" borderId="20" xfId="0" applyFont="1" applyFill="1" applyBorder="1" applyAlignment="1">
      <alignment horizontal="left" vertical="top" wrapText="1"/>
    </xf>
    <xf numFmtId="0" fontId="45" fillId="33" borderId="17" xfId="0" applyFont="1" applyFill="1" applyBorder="1" applyAlignment="1">
      <alignment horizontal="left" vertical="top" wrapText="1"/>
    </xf>
    <xf numFmtId="0" fontId="52" fillId="34" borderId="15" xfId="0" applyFont="1" applyFill="1" applyBorder="1" applyAlignment="1">
      <alignment horizontal="center" vertical="center"/>
    </xf>
    <xf numFmtId="0" fontId="45" fillId="38" borderId="3" xfId="0" applyFont="1" applyFill="1" applyBorder="1" applyAlignment="1">
      <alignment vertical="top" wrapText="1"/>
    </xf>
    <xf numFmtId="0" fontId="45" fillId="38" borderId="3" xfId="0" applyFont="1" applyFill="1" applyBorder="1" applyAlignment="1">
      <alignment horizontal="left" vertical="top"/>
    </xf>
    <xf numFmtId="0" fontId="45" fillId="33" borderId="20" xfId="0" applyFont="1" applyFill="1" applyBorder="1" applyAlignment="1">
      <alignment horizontal="left" vertical="top" wrapText="1"/>
    </xf>
    <xf numFmtId="0" fontId="45" fillId="33" borderId="17" xfId="0" applyFont="1" applyFill="1" applyBorder="1" applyAlignment="1">
      <alignment horizontal="left" vertical="top" wrapText="1"/>
    </xf>
    <xf numFmtId="0" fontId="45" fillId="33" borderId="15" xfId="0" applyFont="1" applyFill="1" applyBorder="1" applyAlignment="1">
      <alignment horizontal="left" vertical="top" wrapText="1"/>
    </xf>
    <xf numFmtId="0" fontId="39" fillId="38" borderId="3" xfId="0" applyFont="1" applyFill="1" applyBorder="1" applyAlignment="1">
      <alignment vertical="top" wrapText="1"/>
    </xf>
    <xf numFmtId="0" fontId="45" fillId="33" borderId="3" xfId="0" applyFont="1" applyFill="1" applyBorder="1" applyAlignment="1">
      <alignment horizontal="center" vertical="center" wrapText="1"/>
    </xf>
    <xf numFmtId="0" fontId="45" fillId="33" borderId="3" xfId="0" applyFont="1" applyFill="1" applyBorder="1" applyAlignment="1">
      <alignment vertical="center" wrapText="1"/>
    </xf>
    <xf numFmtId="0" fontId="45" fillId="33" borderId="0" xfId="0" applyFont="1" applyFill="1" applyAlignment="1">
      <alignment vertical="center"/>
    </xf>
    <xf numFmtId="0" fontId="36" fillId="33" borderId="0" xfId="0" applyFont="1" applyFill="1" applyAlignment="1">
      <alignment vertical="center"/>
    </xf>
    <xf numFmtId="0" fontId="53" fillId="36" borderId="3" xfId="0" applyFont="1" applyFill="1" applyBorder="1" applyAlignment="1">
      <alignment vertical="top"/>
    </xf>
    <xf numFmtId="0" fontId="39" fillId="33" borderId="3" xfId="0" applyFont="1" applyFill="1" applyBorder="1" applyAlignment="1">
      <alignment vertical="top"/>
    </xf>
    <xf numFmtId="0" fontId="45" fillId="33" borderId="3" xfId="0" applyFont="1" applyFill="1" applyBorder="1" applyAlignment="1">
      <alignment vertical="top"/>
    </xf>
    <xf numFmtId="0" fontId="38" fillId="30" borderId="0" xfId="0" applyFont="1" applyFill="1" applyAlignment="1">
      <alignment horizontal="center" vertical="center"/>
    </xf>
    <xf numFmtId="0" fontId="39" fillId="0" borderId="46" xfId="0" applyFont="1" applyBorder="1" applyAlignment="1">
      <alignment horizontal="center" vertical="center"/>
    </xf>
    <xf numFmtId="0" fontId="39" fillId="0" borderId="47" xfId="0" applyFont="1" applyBorder="1" applyAlignment="1">
      <alignment horizontal="center" vertical="center"/>
    </xf>
    <xf numFmtId="0" fontId="39" fillId="0" borderId="29" xfId="0" applyFont="1" applyBorder="1" applyAlignment="1">
      <alignment horizontal="left" vertical="center"/>
    </xf>
    <xf numFmtId="0" fontId="39" fillId="0" borderId="29" xfId="0" applyFont="1" applyBorder="1" applyAlignment="1">
      <alignment horizontal="center" vertical="center"/>
    </xf>
    <xf numFmtId="176" fontId="39" fillId="0" borderId="29" xfId="0" applyNumberFormat="1" applyFont="1" applyBorder="1" applyAlignment="1">
      <alignment vertical="center"/>
    </xf>
    <xf numFmtId="14" fontId="39" fillId="0" borderId="29" xfId="0" applyNumberFormat="1" applyFont="1" applyBorder="1" applyAlignment="1">
      <alignment horizontal="left" vertical="center"/>
    </xf>
    <xf numFmtId="0" fontId="40" fillId="0" borderId="29" xfId="0" applyFont="1" applyBorder="1" applyAlignment="1">
      <alignment horizontal="center" vertical="center"/>
    </xf>
    <xf numFmtId="0" fontId="37" fillId="0" borderId="29" xfId="66" applyFont="1" applyBorder="1" applyAlignment="1" applyProtection="1">
      <alignment vertical="center" wrapText="1"/>
    </xf>
    <xf numFmtId="0" fontId="39" fillId="0" borderId="29" xfId="0" applyFont="1" applyBorder="1" applyAlignment="1">
      <alignment vertical="center" wrapText="1"/>
    </xf>
    <xf numFmtId="0" fontId="41" fillId="0" borderId="29" xfId="0" applyFont="1" applyBorder="1" applyAlignment="1">
      <alignment vertical="center" wrapText="1"/>
    </xf>
    <xf numFmtId="0" fontId="39" fillId="0" borderId="29" xfId="0" applyFont="1" applyBorder="1" applyAlignment="1">
      <alignment vertical="center"/>
    </xf>
    <xf numFmtId="0" fontId="42" fillId="0" borderId="42" xfId="0" applyFont="1" applyFill="1" applyBorder="1" applyAlignment="1">
      <alignment horizontal="center" vertical="center"/>
    </xf>
    <xf numFmtId="0" fontId="42" fillId="0" borderId="28" xfId="0" applyFont="1" applyFill="1" applyBorder="1" applyAlignment="1">
      <alignment horizontal="center" vertical="center"/>
    </xf>
    <xf numFmtId="0" fontId="42" fillId="0" borderId="44" xfId="0" applyFont="1" applyFill="1" applyBorder="1" applyAlignment="1">
      <alignment horizontal="center" vertical="center"/>
    </xf>
    <xf numFmtId="0" fontId="42" fillId="0" borderId="32" xfId="0" applyFont="1" applyFill="1" applyBorder="1" applyAlignment="1">
      <alignment horizontal="center" vertical="center"/>
    </xf>
    <xf numFmtId="0" fontId="42" fillId="0" borderId="45" xfId="0" applyFont="1" applyFill="1" applyBorder="1" applyAlignment="1">
      <alignment horizontal="center" vertical="center"/>
    </xf>
    <xf numFmtId="0" fontId="42" fillId="0" borderId="34" xfId="0" applyFont="1" applyFill="1" applyBorder="1" applyAlignment="1">
      <alignment horizontal="center" vertical="center"/>
    </xf>
    <xf numFmtId="0" fontId="49" fillId="26" borderId="19" xfId="0" applyFont="1" applyFill="1" applyBorder="1" applyAlignment="1">
      <alignment horizontal="center" vertical="center"/>
    </xf>
    <xf numFmtId="0" fontId="49" fillId="26" borderId="16" xfId="0" applyFont="1" applyFill="1" applyBorder="1" applyAlignment="1">
      <alignment horizontal="center" vertical="center"/>
    </xf>
    <xf numFmtId="182" fontId="39" fillId="0" borderId="29" xfId="0" applyNumberFormat="1" applyFont="1" applyBorder="1" applyAlignment="1">
      <alignment horizontal="center" vertical="center"/>
    </xf>
    <xf numFmtId="182" fontId="39" fillId="0" borderId="33" xfId="0" applyNumberFormat="1" applyFont="1" applyBorder="1" applyAlignment="1">
      <alignment horizontal="center" vertical="center"/>
    </xf>
    <xf numFmtId="0" fontId="47" fillId="28" borderId="35" xfId="0" applyFont="1" applyFill="1" applyBorder="1" applyAlignment="1">
      <alignment horizontal="center" vertical="center"/>
    </xf>
    <xf numFmtId="0" fontId="47" fillId="28" borderId="36" xfId="0" applyFont="1" applyFill="1" applyBorder="1" applyAlignment="1">
      <alignment horizontal="center" vertical="center"/>
    </xf>
    <xf numFmtId="0" fontId="47" fillId="28" borderId="37" xfId="0" applyFont="1" applyFill="1" applyBorder="1" applyAlignment="1">
      <alignment horizontal="center" vertical="center"/>
    </xf>
    <xf numFmtId="0" fontId="49" fillId="26" borderId="20" xfId="0" applyFont="1" applyFill="1" applyBorder="1" applyAlignment="1">
      <alignment horizontal="center" vertical="center"/>
    </xf>
    <xf numFmtId="0" fontId="49" fillId="26" borderId="15" xfId="0" applyFont="1" applyFill="1" applyBorder="1" applyAlignment="1">
      <alignment horizontal="center" vertical="center"/>
    </xf>
    <xf numFmtId="0" fontId="49" fillId="26" borderId="20" xfId="0" applyFont="1" applyFill="1" applyBorder="1" applyAlignment="1">
      <alignment horizontal="center" vertical="center" wrapText="1"/>
    </xf>
    <xf numFmtId="0" fontId="49" fillId="26" borderId="15" xfId="0" applyFont="1" applyFill="1" applyBorder="1" applyAlignment="1">
      <alignment horizontal="center" vertical="center" wrapText="1"/>
    </xf>
    <xf numFmtId="0" fontId="49" fillId="26" borderId="14" xfId="0" applyFont="1" applyFill="1" applyBorder="1" applyAlignment="1">
      <alignment horizontal="center" vertical="center"/>
    </xf>
    <xf numFmtId="0" fontId="49" fillId="26" borderId="2" xfId="0" applyFont="1" applyFill="1" applyBorder="1" applyAlignment="1">
      <alignment horizontal="center" vertical="center"/>
    </xf>
    <xf numFmtId="0" fontId="49" fillId="26" borderId="18" xfId="0" applyFont="1" applyFill="1" applyBorder="1" applyAlignment="1">
      <alignment horizontal="center" vertical="center"/>
    </xf>
    <xf numFmtId="182" fontId="39" fillId="0" borderId="31" xfId="0" applyNumberFormat="1" applyFont="1" applyBorder="1" applyAlignment="1">
      <alignment horizontal="center" vertical="center"/>
    </xf>
    <xf numFmtId="182" fontId="39" fillId="0" borderId="43" xfId="0" applyNumberFormat="1" applyFont="1" applyBorder="1" applyAlignment="1">
      <alignment horizontal="center" vertical="center"/>
    </xf>
    <xf numFmtId="0" fontId="43" fillId="29" borderId="22" xfId="0" applyFont="1" applyFill="1" applyBorder="1" applyAlignment="1">
      <alignment horizontal="center" vertical="center"/>
    </xf>
    <xf numFmtId="0" fontId="43" fillId="29" borderId="23" xfId="0" applyFont="1" applyFill="1" applyBorder="1" applyAlignment="1">
      <alignment horizontal="center" vertical="center"/>
    </xf>
    <xf numFmtId="0" fontId="43" fillId="29" borderId="2" xfId="65" applyFont="1" applyFill="1" applyBorder="1" applyAlignment="1" applyProtection="1">
      <alignment horizontal="center" vertical="center" wrapText="1"/>
      <protection locked="0"/>
    </xf>
    <xf numFmtId="0" fontId="43" fillId="29" borderId="18" xfId="65" applyFont="1" applyFill="1" applyBorder="1" applyAlignment="1" applyProtection="1">
      <alignment horizontal="center" vertical="center" wrapText="1"/>
      <protection locked="0"/>
    </xf>
    <xf numFmtId="0" fontId="46" fillId="27" borderId="24" xfId="0" applyFont="1" applyFill="1" applyBorder="1" applyAlignment="1" applyProtection="1">
      <alignment horizontal="center" vertical="center"/>
      <protection locked="0"/>
    </xf>
    <xf numFmtId="0" fontId="46" fillId="27" borderId="27" xfId="0" applyFont="1" applyFill="1" applyBorder="1" applyAlignment="1" applyProtection="1">
      <alignment horizontal="center" vertical="center"/>
      <protection locked="0"/>
    </xf>
    <xf numFmtId="0" fontId="46" fillId="27" borderId="0" xfId="0" applyFont="1" applyFill="1" applyBorder="1" applyAlignment="1" applyProtection="1">
      <alignment horizontal="center" vertical="center"/>
      <protection locked="0"/>
    </xf>
    <xf numFmtId="0" fontId="46" fillId="27" borderId="26" xfId="0" applyFont="1" applyFill="1" applyBorder="1" applyAlignment="1" applyProtection="1">
      <alignment horizontal="center" vertical="center"/>
      <protection locked="0"/>
    </xf>
    <xf numFmtId="0" fontId="46" fillId="27" borderId="22" xfId="0" applyFont="1" applyFill="1" applyBorder="1" applyAlignment="1" applyProtection="1">
      <alignment horizontal="center" vertical="center"/>
      <protection locked="0"/>
    </xf>
    <xf numFmtId="0" fontId="46" fillId="27" borderId="23" xfId="0" applyFont="1" applyFill="1" applyBorder="1" applyAlignment="1" applyProtection="1">
      <alignment horizontal="center" vertical="center"/>
      <protection locked="0"/>
    </xf>
    <xf numFmtId="0" fontId="47" fillId="28" borderId="39" xfId="0" applyFont="1" applyFill="1" applyBorder="1" applyAlignment="1">
      <alignment horizontal="center" vertical="center"/>
    </xf>
    <xf numFmtId="0" fontId="47" fillId="28" borderId="40" xfId="0" applyFont="1" applyFill="1" applyBorder="1" applyAlignment="1">
      <alignment horizontal="center" vertical="center"/>
    </xf>
    <xf numFmtId="0" fontId="39" fillId="0" borderId="40" xfId="0" applyFont="1" applyBorder="1" applyAlignment="1">
      <alignment horizontal="center" vertical="center"/>
    </xf>
    <xf numFmtId="0" fontId="39" fillId="0" borderId="41" xfId="0" applyFont="1" applyBorder="1" applyAlignment="1">
      <alignment horizontal="center" vertical="center"/>
    </xf>
    <xf numFmtId="0" fontId="47" fillId="28" borderId="38" xfId="0" applyFont="1" applyFill="1" applyBorder="1" applyAlignment="1">
      <alignment horizontal="center" vertical="center"/>
    </xf>
    <xf numFmtId="0" fontId="47" fillId="28" borderId="29" xfId="0" applyFont="1" applyFill="1" applyBorder="1" applyAlignment="1">
      <alignment horizontal="center" vertical="center"/>
    </xf>
    <xf numFmtId="0" fontId="48" fillId="0" borderId="29" xfId="0" applyFont="1" applyBorder="1" applyAlignment="1">
      <alignment horizontal="center" vertical="center"/>
    </xf>
    <xf numFmtId="0" fontId="48" fillId="0" borderId="33" xfId="0" applyFont="1" applyBorder="1" applyAlignment="1">
      <alignment horizontal="center" vertical="center"/>
    </xf>
    <xf numFmtId="14" fontId="39" fillId="0" borderId="29" xfId="0" applyNumberFormat="1" applyFont="1" applyBorder="1" applyAlignment="1">
      <alignment horizontal="center" vertical="center"/>
    </xf>
    <xf numFmtId="14" fontId="39" fillId="0" borderId="33" xfId="0" applyNumberFormat="1" applyFont="1" applyBorder="1" applyAlignment="1">
      <alignment horizontal="center" vertical="center"/>
    </xf>
    <xf numFmtId="0" fontId="43" fillId="29" borderId="21" xfId="0" applyFont="1" applyFill="1" applyBorder="1" applyAlignment="1">
      <alignment horizontal="center" vertical="center"/>
    </xf>
    <xf numFmtId="0" fontId="43" fillId="29" borderId="14" xfId="0" applyFont="1" applyFill="1" applyBorder="1" applyAlignment="1" applyProtection="1">
      <alignment horizontal="center" vertical="center"/>
      <protection locked="0"/>
    </xf>
    <xf numFmtId="0" fontId="43" fillId="29" borderId="2" xfId="0" applyFont="1" applyFill="1" applyBorder="1" applyAlignment="1" applyProtection="1">
      <alignment horizontal="center" vertical="center"/>
      <protection locked="0"/>
    </xf>
    <xf numFmtId="0" fontId="43" fillId="29" borderId="18" xfId="0" applyFont="1" applyFill="1" applyBorder="1" applyAlignment="1" applyProtection="1">
      <alignment horizontal="center" vertical="center"/>
      <protection locked="0"/>
    </xf>
    <xf numFmtId="0" fontId="43" fillId="29" borderId="14" xfId="65" applyFont="1" applyFill="1" applyBorder="1" applyAlignment="1" applyProtection="1">
      <alignment horizontal="center" vertical="center" wrapText="1"/>
      <protection locked="0"/>
    </xf>
    <xf numFmtId="0" fontId="46" fillId="27" borderId="19" xfId="0" applyFont="1" applyFill="1" applyBorder="1" applyAlignment="1" applyProtection="1">
      <alignment horizontal="center" vertical="center"/>
      <protection locked="0"/>
    </xf>
    <xf numFmtId="0" fontId="46" fillId="27" borderId="25" xfId="0" applyFont="1" applyFill="1" applyBorder="1" applyAlignment="1" applyProtection="1">
      <alignment horizontal="center" vertical="center"/>
      <protection locked="0"/>
    </xf>
    <xf numFmtId="0" fontId="46" fillId="27" borderId="16" xfId="0" applyFont="1" applyFill="1" applyBorder="1" applyAlignment="1" applyProtection="1">
      <alignment horizontal="center" vertical="center"/>
      <protection locked="0"/>
    </xf>
    <xf numFmtId="0" fontId="49" fillId="26" borderId="24" xfId="0" applyFont="1" applyFill="1" applyBorder="1" applyAlignment="1">
      <alignment horizontal="center" vertical="center"/>
    </xf>
    <xf numFmtId="0" fontId="49" fillId="26" borderId="27" xfId="0" applyFont="1" applyFill="1" applyBorder="1" applyAlignment="1">
      <alignment horizontal="center" vertical="center"/>
    </xf>
    <xf numFmtId="0" fontId="41" fillId="33" borderId="15" xfId="0" applyFont="1" applyFill="1" applyBorder="1" applyAlignment="1">
      <alignment horizontal="left" vertical="top"/>
    </xf>
    <xf numFmtId="0" fontId="45" fillId="38" borderId="3" xfId="0" applyFont="1" applyFill="1" applyBorder="1" applyAlignment="1">
      <alignment horizontal="left" vertical="top" wrapText="1"/>
    </xf>
    <xf numFmtId="0" fontId="39" fillId="38" borderId="3" xfId="0" applyFont="1" applyFill="1" applyBorder="1" applyAlignment="1">
      <alignment horizontal="left" vertical="top" wrapText="1"/>
    </xf>
  </cellXfs>
  <cellStyles count="67">
    <cellStyle name="_020725(2_통합)_KOID" xfId="1"/>
    <cellStyle name="20% - 강조색1 2" xfId="2"/>
    <cellStyle name="20% - 강조색2 2" xfId="3"/>
    <cellStyle name="20% - 강조색3 2" xfId="4"/>
    <cellStyle name="20% - 강조색4 2" xfId="5"/>
    <cellStyle name="20% - 강조색5 2" xfId="6"/>
    <cellStyle name="20% - 강조색6 2" xfId="7"/>
    <cellStyle name="40% - 강조색1 2" xfId="8"/>
    <cellStyle name="40% - 강조색2 2" xfId="9"/>
    <cellStyle name="40% - 강조색3 2" xfId="10"/>
    <cellStyle name="40% - 강조색4 2" xfId="11"/>
    <cellStyle name="40% - 강조색5 2" xfId="12"/>
    <cellStyle name="40% - 강조색6 2" xfId="13"/>
    <cellStyle name="60% - 강조색1 2" xfId="14"/>
    <cellStyle name="60% - 강조색2 2" xfId="15"/>
    <cellStyle name="60% - 강조색3 2" xfId="16"/>
    <cellStyle name="60% - 강조색4 2" xfId="17"/>
    <cellStyle name="60% - 강조색5 2" xfId="18"/>
    <cellStyle name="60% - 강조색6 2" xfId="19"/>
    <cellStyle name="AeE­ [0]_PERSONAL" xfId="20"/>
    <cellStyle name="AeE­_PERSONAL" xfId="21"/>
    <cellStyle name="ALIGNMENT" xfId="22"/>
    <cellStyle name="C￥AØ_PERSONAL" xfId="23"/>
    <cellStyle name="category" xfId="24"/>
    <cellStyle name="Column Heading" xfId="25"/>
    <cellStyle name="Grey" xfId="26"/>
    <cellStyle name="HEADER" xfId="27"/>
    <cellStyle name="Header1" xfId="28"/>
    <cellStyle name="Header2" xfId="29"/>
    <cellStyle name="Hyperlink_NEGS" xfId="30"/>
    <cellStyle name="Input [yellow]" xfId="31"/>
    <cellStyle name="Model" xfId="32"/>
    <cellStyle name="Normal - Style1" xfId="33"/>
    <cellStyle name="Percent [2]" xfId="34"/>
    <cellStyle name="subhead" xfId="35"/>
    <cellStyle name="강조색1 2" xfId="36"/>
    <cellStyle name="강조색2 2" xfId="37"/>
    <cellStyle name="강조색3 2" xfId="38"/>
    <cellStyle name="강조색4 2" xfId="39"/>
    <cellStyle name="강조색5 2" xfId="40"/>
    <cellStyle name="강조색6 2" xfId="41"/>
    <cellStyle name="경고문 2" xfId="42"/>
    <cellStyle name="계산 2" xfId="43"/>
    <cellStyle name="나쁨 2" xfId="44"/>
    <cellStyle name="메모 2" xfId="45"/>
    <cellStyle name="보통 2" xfId="46"/>
    <cellStyle name="설명 텍스트 2" xfId="47"/>
    <cellStyle name="셀 확인 2" xfId="48"/>
    <cellStyle name="쉼표 [0]" xfId="49" builtinId="6"/>
    <cellStyle name="스타일 1" xfId="50"/>
    <cellStyle name="연결된 셀 2" xfId="51"/>
    <cellStyle name="요약 2" xfId="52"/>
    <cellStyle name="입력 2" xfId="53"/>
    <cellStyle name="제목 1 2" xfId="54"/>
    <cellStyle name="제목 2 2" xfId="55"/>
    <cellStyle name="제목 3 2" xfId="56"/>
    <cellStyle name="제목 4 2" xfId="57"/>
    <cellStyle name="제목 5" xfId="58"/>
    <cellStyle name="좋음 2" xfId="59"/>
    <cellStyle name="출력 2" xfId="60"/>
    <cellStyle name="콤마 [0]_95" xfId="61"/>
    <cellStyle name="콤마_95" xfId="62"/>
    <cellStyle name="표준" xfId="0" builtinId="0"/>
    <cellStyle name="표준 2" xfId="63"/>
    <cellStyle name="표준 3" xfId="64"/>
    <cellStyle name="표준_삼성일정" xfId="65"/>
    <cellStyle name="하이퍼링크" xfId="66" builtinId="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0"/>
  </sheetPr>
  <dimension ref="A1:L28"/>
  <sheetViews>
    <sheetView showGridLines="0" tabSelected="1" workbookViewId="0">
      <selection activeCell="C6" sqref="C6:G6"/>
    </sheetView>
  </sheetViews>
  <sheetFormatPr defaultRowHeight="15.75" x14ac:dyDescent="0.3"/>
  <cols>
    <col min="1" max="1" width="13.109375" style="2" customWidth="1"/>
    <col min="2" max="2" width="8.88671875" style="2"/>
    <col min="3" max="3" width="26.5546875" style="2" bestFit="1" customWidth="1"/>
    <col min="4" max="4" width="14.5546875" style="2" bestFit="1" customWidth="1"/>
    <col min="5" max="5" width="19.109375" style="2" bestFit="1" customWidth="1"/>
    <col min="6" max="7" width="13.5546875" style="2" customWidth="1"/>
    <col min="8" max="16384" width="8.88671875" style="2"/>
  </cols>
  <sheetData>
    <row r="1" spans="1:12" ht="5.0999999999999996" customHeight="1" x14ac:dyDescent="0.3">
      <c r="A1" s="1"/>
      <c r="B1" s="1"/>
      <c r="C1" s="1"/>
      <c r="D1" s="1"/>
      <c r="E1" s="1"/>
      <c r="F1" s="1"/>
      <c r="G1" s="1"/>
      <c r="H1" s="1"/>
      <c r="I1" s="1"/>
      <c r="J1" s="1"/>
      <c r="K1" s="1"/>
      <c r="L1" s="1"/>
    </row>
    <row r="2" spans="1:12" ht="27.75" x14ac:dyDescent="0.3">
      <c r="A2" s="127" t="s">
        <v>32</v>
      </c>
      <c r="B2" s="127"/>
      <c r="C2" s="127"/>
      <c r="D2" s="127"/>
      <c r="E2" s="127"/>
      <c r="F2" s="127"/>
      <c r="G2" s="127"/>
      <c r="H2" s="1"/>
      <c r="I2" s="1"/>
      <c r="J2" s="1"/>
      <c r="K2" s="1"/>
      <c r="L2" s="1"/>
    </row>
    <row r="3" spans="1:12" x14ac:dyDescent="0.3">
      <c r="A3" s="1"/>
      <c r="B3" s="1"/>
      <c r="C3" s="1"/>
      <c r="D3" s="1"/>
      <c r="E3" s="1"/>
      <c r="F3" s="1"/>
      <c r="G3" s="1"/>
      <c r="H3" s="1"/>
      <c r="I3" s="1"/>
      <c r="J3" s="1"/>
      <c r="K3" s="1"/>
      <c r="L3" s="1"/>
    </row>
    <row r="4" spans="1:12" x14ac:dyDescent="0.3">
      <c r="A4" s="128" t="s">
        <v>5</v>
      </c>
      <c r="B4" s="129"/>
      <c r="C4" s="130" t="s">
        <v>53</v>
      </c>
      <c r="D4" s="130"/>
      <c r="E4" s="130"/>
      <c r="F4" s="130"/>
      <c r="G4" s="130"/>
      <c r="H4" s="1"/>
      <c r="I4" s="1"/>
      <c r="J4" s="1"/>
      <c r="K4" s="1"/>
      <c r="L4" s="1"/>
    </row>
    <row r="5" spans="1:12" x14ac:dyDescent="0.3">
      <c r="A5" s="134" t="s">
        <v>6</v>
      </c>
      <c r="B5" s="134"/>
      <c r="C5" s="135"/>
      <c r="D5" s="136"/>
      <c r="E5" s="136"/>
      <c r="F5" s="136"/>
      <c r="G5" s="136"/>
      <c r="H5" s="1"/>
      <c r="I5" s="1"/>
      <c r="J5" s="1"/>
      <c r="K5" s="1"/>
      <c r="L5" s="1"/>
    </row>
    <row r="6" spans="1:12" ht="68.25" customHeight="1" x14ac:dyDescent="0.3">
      <c r="A6" s="131" t="s">
        <v>7</v>
      </c>
      <c r="B6" s="131"/>
      <c r="C6" s="136" t="s">
        <v>54</v>
      </c>
      <c r="D6" s="136"/>
      <c r="E6" s="136"/>
      <c r="F6" s="136"/>
      <c r="G6" s="136"/>
      <c r="H6" s="1"/>
      <c r="I6" s="1"/>
      <c r="J6" s="1"/>
      <c r="K6" s="1"/>
      <c r="L6" s="1"/>
    </row>
    <row r="7" spans="1:12" x14ac:dyDescent="0.3">
      <c r="A7" s="131" t="s">
        <v>8</v>
      </c>
      <c r="B7" s="33" t="s">
        <v>9</v>
      </c>
      <c r="C7" s="136"/>
      <c r="D7" s="136"/>
      <c r="E7" s="136"/>
      <c r="F7" s="136"/>
      <c r="G7" s="136"/>
      <c r="H7" s="1"/>
      <c r="I7" s="1"/>
      <c r="J7" s="1"/>
      <c r="K7" s="1"/>
      <c r="L7" s="1"/>
    </row>
    <row r="8" spans="1:12" x14ac:dyDescent="0.3">
      <c r="A8" s="131"/>
      <c r="B8" s="33" t="s">
        <v>10</v>
      </c>
      <c r="C8" s="137"/>
      <c r="D8" s="137"/>
      <c r="E8" s="137"/>
      <c r="F8" s="137"/>
      <c r="G8" s="137"/>
      <c r="H8" s="1"/>
      <c r="I8" s="1"/>
      <c r="J8" s="1"/>
      <c r="K8" s="1"/>
      <c r="L8" s="1"/>
    </row>
    <row r="9" spans="1:12" x14ac:dyDescent="0.3">
      <c r="A9" s="131"/>
      <c r="B9" s="33" t="s">
        <v>11</v>
      </c>
      <c r="C9" s="137"/>
      <c r="D9" s="137"/>
      <c r="E9" s="137"/>
      <c r="F9" s="137"/>
      <c r="G9" s="137"/>
      <c r="H9" s="1"/>
      <c r="I9" s="1"/>
      <c r="J9" s="1"/>
      <c r="K9" s="1"/>
      <c r="L9" s="1"/>
    </row>
    <row r="10" spans="1:12" x14ac:dyDescent="0.3">
      <c r="A10" s="131" t="s">
        <v>12</v>
      </c>
      <c r="B10" s="33" t="s">
        <v>13</v>
      </c>
      <c r="C10" s="132"/>
      <c r="D10" s="132"/>
      <c r="E10" s="132"/>
      <c r="F10" s="132"/>
      <c r="G10" s="132"/>
      <c r="H10" s="1"/>
      <c r="I10" s="1"/>
      <c r="J10" s="1"/>
      <c r="K10" s="1"/>
      <c r="L10" s="1"/>
    </row>
    <row r="11" spans="1:12" x14ac:dyDescent="0.3">
      <c r="A11" s="131"/>
      <c r="B11" s="33" t="s">
        <v>14</v>
      </c>
      <c r="C11" s="133"/>
      <c r="D11" s="133"/>
      <c r="E11" s="133"/>
      <c r="F11" s="133"/>
      <c r="G11" s="133"/>
      <c r="H11" s="1"/>
      <c r="I11" s="1"/>
      <c r="J11" s="1"/>
      <c r="K11" s="1"/>
      <c r="L11" s="1"/>
    </row>
    <row r="12" spans="1:12" x14ac:dyDescent="0.3">
      <c r="A12" s="131" t="s">
        <v>15</v>
      </c>
      <c r="B12" s="131"/>
      <c r="C12" s="138"/>
      <c r="D12" s="138"/>
      <c r="E12" s="138"/>
      <c r="F12" s="138"/>
      <c r="G12" s="138"/>
      <c r="H12" s="1"/>
      <c r="I12" s="1"/>
      <c r="J12" s="1"/>
      <c r="K12" s="1"/>
      <c r="L12" s="1"/>
    </row>
    <row r="13" spans="1:12" x14ac:dyDescent="0.3">
      <c r="A13" s="131" t="s">
        <v>16</v>
      </c>
      <c r="B13" s="131"/>
      <c r="C13" s="130"/>
      <c r="D13" s="130"/>
      <c r="E13" s="130"/>
      <c r="F13" s="130"/>
      <c r="G13" s="130"/>
      <c r="H13" s="1"/>
      <c r="I13" s="1"/>
      <c r="J13" s="1"/>
      <c r="K13" s="1"/>
      <c r="L13" s="1"/>
    </row>
    <row r="14" spans="1:12" x14ac:dyDescent="0.3">
      <c r="A14" s="1"/>
      <c r="B14" s="1"/>
      <c r="C14" s="1"/>
      <c r="D14" s="1"/>
      <c r="E14" s="1"/>
      <c r="F14" s="1"/>
      <c r="G14" s="1"/>
      <c r="H14" s="1"/>
      <c r="I14" s="1"/>
      <c r="J14" s="1"/>
      <c r="K14" s="1"/>
      <c r="L14" s="1"/>
    </row>
    <row r="15" spans="1:12" x14ac:dyDescent="0.3">
      <c r="A15" s="3" t="s">
        <v>17</v>
      </c>
      <c r="B15" s="1"/>
      <c r="C15" s="1"/>
      <c r="D15" s="1"/>
      <c r="E15" s="1"/>
      <c r="F15" s="1"/>
      <c r="G15" s="1"/>
      <c r="H15" s="1"/>
      <c r="I15" s="1"/>
      <c r="J15" s="1"/>
      <c r="K15" s="1"/>
      <c r="L15" s="1"/>
    </row>
    <row r="16" spans="1:12" x14ac:dyDescent="0.3">
      <c r="A16" s="3"/>
      <c r="B16" s="1"/>
      <c r="C16" s="1"/>
      <c r="D16" s="1"/>
      <c r="E16" s="1"/>
      <c r="F16" s="1"/>
      <c r="G16" s="1"/>
      <c r="H16" s="1"/>
      <c r="I16" s="1"/>
      <c r="J16" s="1"/>
      <c r="K16" s="1"/>
      <c r="L16" s="1"/>
    </row>
    <row r="17" spans="1:12" x14ac:dyDescent="0.3">
      <c r="A17" s="139" t="s">
        <v>41</v>
      </c>
      <c r="B17" s="140"/>
      <c r="C17" s="4" t="s">
        <v>18</v>
      </c>
      <c r="D17" s="4" t="s">
        <v>19</v>
      </c>
      <c r="E17" s="4" t="s">
        <v>20</v>
      </c>
      <c r="F17" s="4" t="s">
        <v>0</v>
      </c>
      <c r="G17" s="4" t="s">
        <v>1</v>
      </c>
      <c r="H17" s="1"/>
      <c r="I17" s="1"/>
      <c r="J17" s="1"/>
      <c r="K17" s="1"/>
      <c r="L17" s="1"/>
    </row>
    <row r="18" spans="1:12" x14ac:dyDescent="0.3">
      <c r="A18" s="141"/>
      <c r="B18" s="142"/>
      <c r="C18" s="5" t="str">
        <f>Dashboard!J3</f>
        <v>Dashboard</v>
      </c>
      <c r="D18" s="6">
        <f>Dashboard!J5</f>
        <v>56</v>
      </c>
      <c r="E18" s="6">
        <f>Dashboard!J6</f>
        <v>0</v>
      </c>
      <c r="F18" s="6">
        <f>Dashboard!J7</f>
        <v>0</v>
      </c>
      <c r="G18" s="6">
        <f>Dashboard!J8</f>
        <v>0</v>
      </c>
      <c r="H18" s="1"/>
      <c r="I18" s="1"/>
      <c r="J18" s="1"/>
      <c r="K18" s="1"/>
      <c r="L18" s="1"/>
    </row>
    <row r="19" spans="1:12" x14ac:dyDescent="0.3">
      <c r="A19" s="141"/>
      <c r="B19" s="142"/>
      <c r="C19" s="5" t="str">
        <f>Product!K3</f>
        <v>Product</v>
      </c>
      <c r="D19" s="6">
        <f>Product!K5</f>
        <v>73</v>
      </c>
      <c r="E19" s="6">
        <f>Product!K6</f>
        <v>0</v>
      </c>
      <c r="F19" s="6">
        <f>Product!K7</f>
        <v>0</v>
      </c>
      <c r="G19" s="6">
        <f>Product!K8</f>
        <v>0</v>
      </c>
      <c r="H19" s="1"/>
      <c r="I19" s="1"/>
      <c r="J19" s="1"/>
      <c r="K19" s="1"/>
      <c r="L19" s="1"/>
    </row>
    <row r="20" spans="1:12" x14ac:dyDescent="0.3">
      <c r="A20" s="141"/>
      <c r="B20" s="142"/>
      <c r="C20" s="5" t="str">
        <f>Sales!L3</f>
        <v>Sales</v>
      </c>
      <c r="D20" s="6">
        <f>Sales!L5</f>
        <v>67</v>
      </c>
      <c r="E20" s="6">
        <f>Sales!L6</f>
        <v>0</v>
      </c>
      <c r="F20" s="6">
        <f>Sales!L7</f>
        <v>0</v>
      </c>
      <c r="G20" s="6">
        <f>Sales!L8</f>
        <v>0</v>
      </c>
      <c r="H20" s="1"/>
      <c r="I20" s="1"/>
      <c r="J20" s="1"/>
      <c r="K20" s="1"/>
      <c r="L20" s="1"/>
    </row>
    <row r="21" spans="1:12" x14ac:dyDescent="0.3">
      <c r="A21" s="141"/>
      <c r="B21" s="142"/>
      <c r="C21" s="5" t="str">
        <f>Dealer!L3</f>
        <v>Dealer Info</v>
      </c>
      <c r="D21" s="6">
        <f>Dealer!L5</f>
        <v>11</v>
      </c>
      <c r="E21" s="6">
        <f>Dealer!L6</f>
        <v>0</v>
      </c>
      <c r="F21" s="6">
        <f>Dealer!L7</f>
        <v>0</v>
      </c>
      <c r="G21" s="6">
        <f>Dealer!L8</f>
        <v>0</v>
      </c>
      <c r="H21" s="40"/>
      <c r="I21" s="40"/>
      <c r="J21" s="40"/>
      <c r="K21" s="40"/>
      <c r="L21" s="40"/>
    </row>
    <row r="22" spans="1:12" x14ac:dyDescent="0.3">
      <c r="A22" s="141"/>
      <c r="B22" s="142"/>
      <c r="C22" s="5" t="str">
        <f>Setting!K3</f>
        <v>Administrator</v>
      </c>
      <c r="D22" s="6">
        <f>Setting!K5</f>
        <v>22</v>
      </c>
      <c r="E22" s="6">
        <f>Setting!K6</f>
        <v>0</v>
      </c>
      <c r="F22" s="6">
        <f>Setting!K7</f>
        <v>0</v>
      </c>
      <c r="G22" s="6">
        <f>Setting!K8</f>
        <v>0</v>
      </c>
      <c r="H22" s="40"/>
      <c r="I22" s="40"/>
      <c r="J22" s="40"/>
      <c r="K22" s="40"/>
      <c r="L22" s="40"/>
    </row>
    <row r="23" spans="1:12" x14ac:dyDescent="0.3">
      <c r="A23" s="143"/>
      <c r="B23" s="144"/>
      <c r="C23" s="7" t="s">
        <v>2</v>
      </c>
      <c r="D23" s="8">
        <f>SUM(D18:D22)</f>
        <v>229</v>
      </c>
      <c r="E23" s="8">
        <f>SUM(E18:E22)</f>
        <v>0</v>
      </c>
      <c r="F23" s="8">
        <f>SUM(F18:F22)</f>
        <v>0</v>
      </c>
      <c r="G23" s="8">
        <f>SUM(G18:G22)</f>
        <v>0</v>
      </c>
      <c r="H23" s="1"/>
      <c r="I23" s="1"/>
      <c r="J23" s="1"/>
      <c r="K23" s="1"/>
      <c r="L23" s="1"/>
    </row>
    <row r="24" spans="1:12" x14ac:dyDescent="0.3">
      <c r="A24" s="9"/>
      <c r="B24" s="9"/>
      <c r="C24" s="1"/>
      <c r="D24" s="1"/>
      <c r="E24" s="1"/>
      <c r="F24" s="1"/>
      <c r="G24" s="1"/>
      <c r="H24" s="1"/>
      <c r="I24" s="1"/>
      <c r="J24" s="1"/>
      <c r="K24" s="1"/>
      <c r="L24" s="1"/>
    </row>
    <row r="25" spans="1:12" x14ac:dyDescent="0.3">
      <c r="A25" s="10"/>
      <c r="B25" s="10"/>
      <c r="C25" s="1"/>
      <c r="D25" s="1"/>
      <c r="E25" s="1"/>
      <c r="F25" s="1"/>
      <c r="G25" s="1"/>
      <c r="H25" s="1"/>
      <c r="I25" s="1"/>
      <c r="J25" s="1"/>
      <c r="K25" s="1"/>
      <c r="L25" s="1"/>
    </row>
    <row r="28" spans="1:12" x14ac:dyDescent="0.3">
      <c r="D28" s="11"/>
    </row>
  </sheetData>
  <mergeCells count="19">
    <mergeCell ref="A12:B12"/>
    <mergeCell ref="C12:G12"/>
    <mergeCell ref="A13:B13"/>
    <mergeCell ref="C13:G13"/>
    <mergeCell ref="A17:B23"/>
    <mergeCell ref="A2:G2"/>
    <mergeCell ref="A4:B4"/>
    <mergeCell ref="C4:G4"/>
    <mergeCell ref="A10:A11"/>
    <mergeCell ref="C10:G10"/>
    <mergeCell ref="C11:G11"/>
    <mergeCell ref="A5:B5"/>
    <mergeCell ref="C5:G5"/>
    <mergeCell ref="A6:B6"/>
    <mergeCell ref="C6:G6"/>
    <mergeCell ref="A7:A9"/>
    <mergeCell ref="C7:G7"/>
    <mergeCell ref="C8:G8"/>
    <mergeCell ref="C9:G9"/>
  </mergeCells>
  <phoneticPr fontId="2" type="noConversion"/>
  <hyperlinks>
    <hyperlink ref="C18" location="회원!A1" display="회원!A1"/>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CO68"/>
  <sheetViews>
    <sheetView zoomScaleNormal="100" workbookViewId="0">
      <selection activeCell="D22" sqref="D22"/>
    </sheetView>
  </sheetViews>
  <sheetFormatPr defaultRowHeight="13.5" x14ac:dyDescent="0.15"/>
  <cols>
    <col min="1" max="2" width="15.88671875" bestFit="1" customWidth="1"/>
    <col min="3" max="3" width="16.21875" bestFit="1" customWidth="1"/>
    <col min="4" max="4" width="12.5546875" customWidth="1"/>
    <col min="5" max="5" width="12.33203125" customWidth="1"/>
    <col min="6" max="6" width="8.88671875" bestFit="1" customWidth="1"/>
    <col min="7" max="7" width="73.109375" style="49" customWidth="1"/>
    <col min="8" max="8" width="20.21875" bestFit="1" customWidth="1"/>
    <col min="10" max="10" width="34.33203125" customWidth="1"/>
    <col min="11" max="11" width="12.6640625" customWidth="1"/>
  </cols>
  <sheetData>
    <row r="1" spans="1:93" s="40" customFormat="1" ht="5.0999999999999996" customHeight="1" x14ac:dyDescent="0.15">
      <c r="A1" s="14"/>
      <c r="B1" s="14"/>
      <c r="C1" s="14"/>
      <c r="D1" s="13"/>
      <c r="E1" s="14"/>
      <c r="F1" s="15"/>
      <c r="G1" s="15"/>
      <c r="H1" s="10"/>
      <c r="I1" s="13"/>
      <c r="J1" s="13"/>
    </row>
    <row r="2" spans="1:93" s="16" customFormat="1" ht="24.75" customHeight="1" x14ac:dyDescent="0.15">
      <c r="A2" s="165" t="s">
        <v>46</v>
      </c>
      <c r="B2" s="165"/>
      <c r="C2" s="165"/>
      <c r="D2" s="165"/>
      <c r="E2" s="165"/>
      <c r="F2" s="165"/>
      <c r="G2" s="166"/>
      <c r="H2" s="171" t="s">
        <v>22</v>
      </c>
      <c r="I2" s="172"/>
      <c r="J2" s="173" t="s">
        <v>47</v>
      </c>
      <c r="K2" s="174"/>
    </row>
    <row r="3" spans="1:93" s="16" customFormat="1" ht="24.75" customHeight="1" x14ac:dyDescent="0.15">
      <c r="A3" s="167"/>
      <c r="B3" s="167"/>
      <c r="C3" s="167"/>
      <c r="D3" s="167"/>
      <c r="E3" s="167"/>
      <c r="F3" s="167"/>
      <c r="G3" s="168"/>
      <c r="H3" s="175" t="s">
        <v>23</v>
      </c>
      <c r="I3" s="176"/>
      <c r="J3" s="177" t="s">
        <v>55</v>
      </c>
      <c r="K3" s="178"/>
    </row>
    <row r="4" spans="1:93" s="16" customFormat="1" ht="24.75" customHeight="1" x14ac:dyDescent="0.15">
      <c r="A4" s="167"/>
      <c r="B4" s="167"/>
      <c r="C4" s="167"/>
      <c r="D4" s="167"/>
      <c r="E4" s="167"/>
      <c r="F4" s="167"/>
      <c r="G4" s="168"/>
      <c r="H4" s="175" t="s">
        <v>24</v>
      </c>
      <c r="I4" s="176"/>
      <c r="J4" s="179">
        <v>43476</v>
      </c>
      <c r="K4" s="180"/>
    </row>
    <row r="5" spans="1:93" s="16" customFormat="1" ht="24.75" customHeight="1" x14ac:dyDescent="0.15">
      <c r="A5" s="167"/>
      <c r="B5" s="167"/>
      <c r="C5" s="167"/>
      <c r="D5" s="167"/>
      <c r="E5" s="167"/>
      <c r="F5" s="167"/>
      <c r="G5" s="168"/>
      <c r="H5" s="17" t="str">
        <f>"[ "&amp;J3&amp;" ]"&amp;" Test Items"</f>
        <v>[ Dashboard ] Test Items</v>
      </c>
      <c r="I5" s="43" t="s">
        <v>26</v>
      </c>
      <c r="J5" s="147">
        <f>COUNTA($G$13:$H$68)</f>
        <v>56</v>
      </c>
      <c r="K5" s="148"/>
    </row>
    <row r="6" spans="1:93" s="16" customFormat="1" ht="24.75" customHeight="1" x14ac:dyDescent="0.15">
      <c r="A6" s="167"/>
      <c r="B6" s="167"/>
      <c r="C6" s="167"/>
      <c r="D6" s="167"/>
      <c r="E6" s="167"/>
      <c r="F6" s="167"/>
      <c r="G6" s="168"/>
      <c r="H6" s="149" t="str">
        <f>"[ "&amp;J3&amp;" ]"&amp;" Test Results"</f>
        <v>[ Dashboard ] Test Results</v>
      </c>
      <c r="I6" s="43" t="s">
        <v>27</v>
      </c>
      <c r="J6" s="147">
        <f>COUNTA($I$13:$I$56)</f>
        <v>0</v>
      </c>
      <c r="K6" s="148"/>
    </row>
    <row r="7" spans="1:93" s="16" customFormat="1" ht="24.75" customHeight="1" x14ac:dyDescent="0.15">
      <c r="A7" s="167"/>
      <c r="B7" s="167"/>
      <c r="C7" s="167"/>
      <c r="D7" s="167"/>
      <c r="E7" s="167"/>
      <c r="F7" s="167"/>
      <c r="G7" s="168"/>
      <c r="H7" s="150"/>
      <c r="I7" s="43" t="s">
        <v>3</v>
      </c>
      <c r="J7" s="147">
        <f>COUNTIF($I$13:$I$56,I7)</f>
        <v>0</v>
      </c>
      <c r="K7" s="148"/>
    </row>
    <row r="8" spans="1:93" s="16" customFormat="1" ht="24.75" customHeight="1" x14ac:dyDescent="0.15">
      <c r="A8" s="169"/>
      <c r="B8" s="169"/>
      <c r="C8" s="169"/>
      <c r="D8" s="169"/>
      <c r="E8" s="169"/>
      <c r="F8" s="169"/>
      <c r="G8" s="170"/>
      <c r="H8" s="151"/>
      <c r="I8" s="18" t="s">
        <v>4</v>
      </c>
      <c r="J8" s="159">
        <f>COUNTIF($I$13:$I$56,I8)</f>
        <v>0</v>
      </c>
      <c r="K8" s="160"/>
    </row>
    <row r="9" spans="1:93" s="16" customFormat="1" ht="10.5" customHeight="1" x14ac:dyDescent="0.15">
      <c r="A9" s="34"/>
      <c r="B9" s="34"/>
      <c r="C9" s="34"/>
      <c r="D9" s="19"/>
      <c r="E9" s="34"/>
      <c r="F9" s="20"/>
      <c r="G9" s="47"/>
      <c r="H9" s="30"/>
      <c r="I9" s="23"/>
      <c r="J9" s="23"/>
      <c r="K9" s="24"/>
    </row>
    <row r="10" spans="1:93" s="16" customFormat="1" ht="21" customHeight="1" x14ac:dyDescent="0.15">
      <c r="A10" s="161"/>
      <c r="B10" s="161"/>
      <c r="C10" s="161"/>
      <c r="D10" s="161"/>
      <c r="E10" s="161"/>
      <c r="F10" s="162"/>
      <c r="G10" s="48"/>
      <c r="H10" s="35"/>
      <c r="I10" s="163"/>
      <c r="J10" s="163"/>
      <c r="K10" s="164"/>
    </row>
    <row r="11" spans="1:93" s="26" customFormat="1" x14ac:dyDescent="0.15">
      <c r="A11" s="156" t="s">
        <v>34</v>
      </c>
      <c r="B11" s="157"/>
      <c r="C11" s="158"/>
      <c r="D11" s="152" t="s">
        <v>33</v>
      </c>
      <c r="E11" s="152" t="s">
        <v>37</v>
      </c>
      <c r="F11" s="152" t="s">
        <v>38</v>
      </c>
      <c r="G11" s="154" t="s">
        <v>36</v>
      </c>
      <c r="H11" s="154" t="s">
        <v>35</v>
      </c>
      <c r="I11" s="154" t="s">
        <v>28</v>
      </c>
      <c r="J11" s="154" t="s">
        <v>29</v>
      </c>
      <c r="K11" s="145" t="s">
        <v>30</v>
      </c>
      <c r="L11" s="25"/>
      <c r="M11" s="25"/>
      <c r="N11" s="25"/>
      <c r="O11" s="25"/>
      <c r="P11" s="25"/>
      <c r="Q11" s="25"/>
      <c r="R11" s="25"/>
      <c r="S11" s="25"/>
      <c r="T11" s="25"/>
      <c r="U11" s="25"/>
      <c r="V11" s="25"/>
      <c r="W11" s="25"/>
      <c r="X11" s="25"/>
      <c r="Y11" s="25"/>
      <c r="Z11" s="25"/>
      <c r="AA11" s="25"/>
      <c r="AB11" s="25"/>
      <c r="AC11" s="25"/>
      <c r="AD11" s="25"/>
      <c r="AE11" s="25"/>
      <c r="AF11" s="25"/>
      <c r="AG11" s="25"/>
      <c r="AH11" s="25"/>
      <c r="AI11" s="25"/>
      <c r="AJ11" s="25"/>
      <c r="AK11" s="25"/>
      <c r="AL11" s="25"/>
      <c r="AM11" s="25"/>
      <c r="AN11" s="25"/>
      <c r="AO11" s="25"/>
      <c r="AP11" s="25"/>
      <c r="AQ11" s="25"/>
      <c r="AR11" s="25"/>
      <c r="AS11" s="25"/>
      <c r="AT11" s="25"/>
      <c r="AU11" s="25"/>
      <c r="AV11" s="25"/>
      <c r="AW11" s="25"/>
      <c r="AX11" s="25"/>
      <c r="AY11" s="25"/>
      <c r="AZ11" s="25"/>
      <c r="BA11" s="25"/>
      <c r="BB11" s="25"/>
      <c r="BC11" s="25"/>
      <c r="BD11" s="25"/>
      <c r="BE11" s="25"/>
      <c r="BF11" s="25"/>
      <c r="BG11" s="25"/>
      <c r="BH11" s="25"/>
      <c r="BI11" s="25"/>
      <c r="BJ11" s="25"/>
      <c r="BK11" s="25"/>
      <c r="BL11" s="25"/>
      <c r="BM11" s="25"/>
      <c r="BN11" s="25"/>
      <c r="BO11" s="25"/>
      <c r="BP11" s="25"/>
      <c r="BQ11" s="25"/>
      <c r="BR11" s="25"/>
      <c r="BS11" s="25"/>
      <c r="BT11" s="25"/>
      <c r="BU11" s="25"/>
      <c r="BV11" s="25"/>
      <c r="BW11" s="25"/>
      <c r="BX11" s="25"/>
      <c r="BY11" s="25"/>
      <c r="BZ11" s="25"/>
      <c r="CA11" s="25"/>
      <c r="CB11" s="25"/>
      <c r="CC11" s="25"/>
      <c r="CD11" s="25"/>
      <c r="CE11" s="25"/>
      <c r="CF11" s="25"/>
      <c r="CG11" s="25"/>
      <c r="CH11" s="25"/>
      <c r="CI11" s="25"/>
      <c r="CJ11" s="25"/>
      <c r="CK11" s="25"/>
      <c r="CL11" s="25"/>
      <c r="CM11" s="25"/>
      <c r="CN11" s="25"/>
      <c r="CO11" s="25"/>
    </row>
    <row r="12" spans="1:93" s="26" customFormat="1" x14ac:dyDescent="0.15">
      <c r="A12" s="56" t="s">
        <v>58</v>
      </c>
      <c r="B12" s="56" t="s">
        <v>59</v>
      </c>
      <c r="C12" s="56" t="s">
        <v>60</v>
      </c>
      <c r="D12" s="153"/>
      <c r="E12" s="153"/>
      <c r="F12" s="153"/>
      <c r="G12" s="155"/>
      <c r="H12" s="155"/>
      <c r="I12" s="155"/>
      <c r="J12" s="155"/>
      <c r="K12" s="146"/>
      <c r="L12" s="25"/>
      <c r="M12" s="25"/>
      <c r="N12" s="25"/>
      <c r="O12" s="25"/>
      <c r="P12" s="25"/>
      <c r="Q12" s="25"/>
      <c r="R12" s="25"/>
      <c r="S12" s="25"/>
      <c r="T12" s="25"/>
      <c r="U12" s="25"/>
      <c r="V12" s="25"/>
      <c r="W12" s="25"/>
      <c r="X12" s="25"/>
      <c r="Y12" s="25"/>
      <c r="Z12" s="25"/>
      <c r="AA12" s="25"/>
      <c r="AB12" s="25"/>
      <c r="AC12" s="25"/>
      <c r="AD12" s="25"/>
      <c r="AE12" s="25"/>
      <c r="AF12" s="25"/>
      <c r="AG12" s="25"/>
      <c r="AH12" s="25"/>
      <c r="AI12" s="25"/>
      <c r="AJ12" s="25"/>
      <c r="AK12" s="25"/>
      <c r="AL12" s="25"/>
      <c r="AM12" s="25"/>
      <c r="AN12" s="25"/>
      <c r="AO12" s="25"/>
      <c r="AP12" s="25"/>
      <c r="AQ12" s="25"/>
      <c r="AR12" s="25"/>
      <c r="AS12" s="25"/>
      <c r="AT12" s="25"/>
      <c r="AU12" s="25"/>
      <c r="AV12" s="25"/>
      <c r="AW12" s="25"/>
      <c r="AX12" s="25"/>
      <c r="AY12" s="25"/>
      <c r="AZ12" s="25"/>
      <c r="BA12" s="25"/>
      <c r="BB12" s="25"/>
      <c r="BC12" s="25"/>
      <c r="BD12" s="25"/>
      <c r="BE12" s="25"/>
      <c r="BF12" s="25"/>
      <c r="BG12" s="25"/>
      <c r="BH12" s="25"/>
      <c r="BI12" s="25"/>
      <c r="BJ12" s="25"/>
      <c r="BK12" s="25"/>
      <c r="BL12" s="25"/>
      <c r="BM12" s="25"/>
      <c r="BN12" s="25"/>
      <c r="BO12" s="25"/>
      <c r="BP12" s="25"/>
      <c r="BQ12" s="25"/>
      <c r="BR12" s="25"/>
      <c r="BS12" s="25"/>
      <c r="BT12" s="25"/>
      <c r="BU12" s="25"/>
      <c r="BV12" s="25"/>
      <c r="BW12" s="25"/>
      <c r="BX12" s="25"/>
      <c r="BY12" s="25"/>
      <c r="BZ12" s="25"/>
      <c r="CA12" s="25"/>
      <c r="CB12" s="25"/>
      <c r="CC12" s="25"/>
      <c r="CD12" s="25"/>
      <c r="CE12" s="25"/>
      <c r="CF12" s="25"/>
      <c r="CG12" s="25"/>
      <c r="CH12" s="25"/>
      <c r="CI12" s="25"/>
      <c r="CJ12" s="25"/>
      <c r="CK12" s="25"/>
      <c r="CL12" s="25"/>
      <c r="CM12" s="25"/>
      <c r="CN12" s="25"/>
      <c r="CO12" s="25"/>
    </row>
    <row r="13" spans="1:93" s="40" customFormat="1" ht="15.75" x14ac:dyDescent="0.15">
      <c r="A13" s="45" t="s">
        <v>61</v>
      </c>
      <c r="B13" s="45" t="s">
        <v>56</v>
      </c>
      <c r="C13" s="45"/>
      <c r="D13" s="45" t="s">
        <v>57</v>
      </c>
      <c r="E13" s="45" t="s">
        <v>120</v>
      </c>
      <c r="F13" s="45"/>
      <c r="G13" s="103" t="s">
        <v>136</v>
      </c>
      <c r="H13" s="50"/>
      <c r="I13" s="12"/>
      <c r="J13" s="12"/>
      <c r="K13" s="12"/>
      <c r="L13" s="42"/>
      <c r="M13" s="42"/>
      <c r="N13" s="41"/>
      <c r="O13" s="41"/>
    </row>
    <row r="14" spans="1:93" s="40" customFormat="1" ht="15.75" x14ac:dyDescent="0.15">
      <c r="A14" s="36"/>
      <c r="B14" s="36"/>
      <c r="C14" s="36"/>
      <c r="D14" s="36"/>
      <c r="E14" s="36"/>
      <c r="F14" s="36"/>
      <c r="G14" s="103" t="s">
        <v>160</v>
      </c>
      <c r="H14" s="50"/>
      <c r="I14" s="12"/>
      <c r="J14" s="12"/>
      <c r="K14" s="12"/>
      <c r="L14" s="42"/>
      <c r="M14" s="42"/>
      <c r="N14" s="41"/>
      <c r="O14" s="41"/>
    </row>
    <row r="15" spans="1:93" s="40" customFormat="1" ht="15.75" x14ac:dyDescent="0.15">
      <c r="A15" s="36"/>
      <c r="B15" s="36"/>
      <c r="C15" s="36"/>
      <c r="D15" s="36"/>
      <c r="E15" s="38"/>
      <c r="F15" s="38"/>
      <c r="G15" s="103" t="s">
        <v>161</v>
      </c>
      <c r="H15" s="50"/>
      <c r="I15" s="12"/>
      <c r="J15" s="12"/>
      <c r="K15" s="12"/>
      <c r="L15" s="42"/>
      <c r="M15" s="42"/>
      <c r="N15" s="41"/>
      <c r="O15" s="41"/>
    </row>
    <row r="16" spans="1:93" s="40" customFormat="1" ht="25.5" x14ac:dyDescent="0.15">
      <c r="A16" s="36"/>
      <c r="B16" s="36"/>
      <c r="C16" s="36"/>
      <c r="D16" s="36"/>
      <c r="E16" s="36" t="s">
        <v>121</v>
      </c>
      <c r="F16" s="45"/>
      <c r="G16" s="51" t="s">
        <v>259</v>
      </c>
      <c r="H16" s="50"/>
      <c r="I16" s="12"/>
      <c r="J16" s="12"/>
      <c r="K16" s="12"/>
      <c r="L16" s="42"/>
      <c r="M16" s="42"/>
      <c r="N16" s="41"/>
      <c r="O16" s="41"/>
    </row>
    <row r="17" spans="1:15" s="40" customFormat="1" ht="25.5" x14ac:dyDescent="0.15">
      <c r="A17" s="36"/>
      <c r="B17" s="36"/>
      <c r="C17" s="36"/>
      <c r="D17" s="36"/>
      <c r="E17" s="36"/>
      <c r="F17" s="38"/>
      <c r="G17" s="51" t="s">
        <v>260</v>
      </c>
      <c r="H17" s="50"/>
      <c r="I17" s="12"/>
      <c r="J17" s="12"/>
      <c r="K17" s="12"/>
      <c r="L17" s="42"/>
      <c r="M17" s="42"/>
      <c r="N17" s="41"/>
      <c r="O17" s="41"/>
    </row>
    <row r="18" spans="1:15" s="40" customFormat="1" ht="15.75" x14ac:dyDescent="0.15">
      <c r="A18" s="36"/>
      <c r="B18" s="94" t="s">
        <v>75</v>
      </c>
      <c r="C18" s="94" t="s">
        <v>76</v>
      </c>
      <c r="D18" s="94" t="s">
        <v>89</v>
      </c>
      <c r="E18" s="105" t="s">
        <v>117</v>
      </c>
      <c r="F18" s="99"/>
      <c r="G18" s="104" t="s">
        <v>137</v>
      </c>
      <c r="H18" s="54"/>
      <c r="I18" s="12"/>
      <c r="J18" s="12"/>
      <c r="K18" s="12"/>
      <c r="L18" s="42"/>
      <c r="M18" s="42"/>
      <c r="N18" s="41"/>
      <c r="O18" s="41"/>
    </row>
    <row r="19" spans="1:15" s="40" customFormat="1" ht="15.75" x14ac:dyDescent="0.15">
      <c r="A19" s="36"/>
      <c r="B19" s="96"/>
      <c r="C19" s="96"/>
      <c r="D19" s="96"/>
      <c r="E19" s="106"/>
      <c r="F19" s="101"/>
      <c r="G19" s="54" t="s">
        <v>261</v>
      </c>
      <c r="H19" s="54"/>
      <c r="I19" s="12"/>
      <c r="J19" s="12"/>
      <c r="K19" s="12"/>
      <c r="L19" s="42"/>
      <c r="M19" s="42"/>
      <c r="N19" s="41"/>
      <c r="O19" s="41"/>
    </row>
    <row r="20" spans="1:15" s="40" customFormat="1" ht="25.5" x14ac:dyDescent="0.15">
      <c r="A20" s="36"/>
      <c r="B20" s="96"/>
      <c r="C20" s="96"/>
      <c r="D20" s="96"/>
      <c r="E20" s="88" t="s">
        <v>108</v>
      </c>
      <c r="F20" s="107" t="s">
        <v>139</v>
      </c>
      <c r="G20" s="104" t="s">
        <v>141</v>
      </c>
      <c r="H20" s="54"/>
      <c r="I20" s="12"/>
      <c r="J20" s="12"/>
      <c r="K20" s="12"/>
      <c r="L20" s="42"/>
      <c r="M20" s="42"/>
      <c r="N20" s="41"/>
      <c r="O20" s="41"/>
    </row>
    <row r="21" spans="1:15" s="40" customFormat="1" ht="25.5" x14ac:dyDescent="0.15">
      <c r="A21" s="36"/>
      <c r="B21" s="96"/>
      <c r="C21" s="97"/>
      <c r="D21" s="97"/>
      <c r="E21" s="101"/>
      <c r="F21" s="103" t="s">
        <v>140</v>
      </c>
      <c r="G21" s="104" t="s">
        <v>142</v>
      </c>
      <c r="H21" s="54"/>
      <c r="I21" s="12"/>
      <c r="J21" s="12"/>
      <c r="K21" s="12"/>
      <c r="L21" s="42"/>
      <c r="M21" s="42"/>
      <c r="N21" s="41"/>
      <c r="O21" s="41"/>
    </row>
    <row r="22" spans="1:15" s="40" customFormat="1" ht="25.5" x14ac:dyDescent="0.15">
      <c r="A22" s="36"/>
      <c r="B22" s="96"/>
      <c r="C22" s="94" t="s">
        <v>77</v>
      </c>
      <c r="D22" s="86" t="s">
        <v>90</v>
      </c>
      <c r="E22" s="45"/>
      <c r="F22" s="107" t="s">
        <v>143</v>
      </c>
      <c r="G22" s="104" t="s">
        <v>159</v>
      </c>
      <c r="H22" s="51"/>
      <c r="I22" s="12"/>
      <c r="J22" s="12"/>
      <c r="K22" s="12"/>
      <c r="L22" s="42"/>
      <c r="M22" s="42"/>
      <c r="N22" s="41"/>
      <c r="O22" s="41"/>
    </row>
    <row r="23" spans="1:15" s="40" customFormat="1" ht="25.5" x14ac:dyDescent="0.15">
      <c r="A23" s="36"/>
      <c r="B23" s="96"/>
      <c r="C23" s="97"/>
      <c r="D23" s="87"/>
      <c r="E23" s="38"/>
      <c r="F23" s="103" t="s">
        <v>144</v>
      </c>
      <c r="G23" s="104" t="s">
        <v>167</v>
      </c>
      <c r="H23" s="51"/>
      <c r="I23" s="12"/>
      <c r="J23" s="12"/>
      <c r="K23" s="12"/>
      <c r="L23" s="42"/>
      <c r="M23" s="42"/>
      <c r="N23" s="41"/>
      <c r="O23" s="41"/>
    </row>
    <row r="24" spans="1:15" s="40" customFormat="1" ht="15.75" x14ac:dyDescent="0.15">
      <c r="A24" s="36"/>
      <c r="B24" s="94" t="s">
        <v>78</v>
      </c>
      <c r="C24" s="94" t="s">
        <v>64</v>
      </c>
      <c r="D24" s="94" t="s">
        <v>91</v>
      </c>
      <c r="E24" s="88" t="s">
        <v>117</v>
      </c>
      <c r="F24" s="88"/>
      <c r="G24" s="104" t="s">
        <v>137</v>
      </c>
      <c r="H24" s="54"/>
      <c r="I24" s="12"/>
      <c r="J24" s="12"/>
      <c r="K24" s="12"/>
      <c r="L24" s="42"/>
      <c r="M24" s="42"/>
      <c r="N24" s="41"/>
      <c r="O24" s="41"/>
    </row>
    <row r="25" spans="1:15" s="40" customFormat="1" ht="15.75" x14ac:dyDescent="0.15">
      <c r="A25" s="36"/>
      <c r="B25" s="96"/>
      <c r="C25" s="96"/>
      <c r="D25" s="96"/>
      <c r="E25" s="101"/>
      <c r="F25" s="101"/>
      <c r="G25" s="54" t="s">
        <v>261</v>
      </c>
      <c r="H25" s="54"/>
      <c r="I25" s="12"/>
      <c r="J25" s="12"/>
      <c r="K25" s="12"/>
      <c r="L25" s="42"/>
      <c r="M25" s="42"/>
      <c r="N25" s="41"/>
      <c r="O25" s="41"/>
    </row>
    <row r="26" spans="1:15" s="40" customFormat="1" ht="25.5" x14ac:dyDescent="0.15">
      <c r="A26" s="36"/>
      <c r="B26" s="96"/>
      <c r="C26" s="96"/>
      <c r="D26" s="96"/>
      <c r="E26" s="88" t="s">
        <v>108</v>
      </c>
      <c r="F26" s="107" t="s">
        <v>139</v>
      </c>
      <c r="G26" s="104" t="s">
        <v>141</v>
      </c>
      <c r="H26" s="54"/>
      <c r="I26" s="12"/>
      <c r="J26" s="12"/>
      <c r="K26" s="12"/>
      <c r="L26" s="42"/>
      <c r="M26" s="42"/>
      <c r="N26" s="41"/>
      <c r="O26" s="41"/>
    </row>
    <row r="27" spans="1:15" s="40" customFormat="1" ht="25.5" x14ac:dyDescent="0.15">
      <c r="A27" s="36"/>
      <c r="B27" s="96"/>
      <c r="C27" s="97"/>
      <c r="D27" s="97"/>
      <c r="E27" s="101"/>
      <c r="F27" s="103" t="s">
        <v>140</v>
      </c>
      <c r="G27" s="104" t="s">
        <v>142</v>
      </c>
      <c r="H27" s="54"/>
      <c r="I27" s="12"/>
      <c r="J27" s="12"/>
      <c r="K27" s="12"/>
      <c r="L27" s="42"/>
      <c r="M27" s="42"/>
      <c r="N27" s="41"/>
      <c r="O27" s="41"/>
    </row>
    <row r="28" spans="1:15" s="40" customFormat="1" ht="25.5" x14ac:dyDescent="0.15">
      <c r="A28" s="36"/>
      <c r="B28" s="96"/>
      <c r="C28" s="94" t="s">
        <v>80</v>
      </c>
      <c r="D28" s="86" t="s">
        <v>92</v>
      </c>
      <c r="E28" s="45"/>
      <c r="F28" s="107" t="s">
        <v>143</v>
      </c>
      <c r="G28" s="104" t="s">
        <v>158</v>
      </c>
      <c r="H28" s="54"/>
      <c r="I28" s="12"/>
      <c r="J28" s="12"/>
      <c r="K28" s="12"/>
      <c r="L28" s="42"/>
      <c r="M28" s="42"/>
      <c r="N28" s="41"/>
      <c r="O28" s="41"/>
    </row>
    <row r="29" spans="1:15" s="40" customFormat="1" ht="25.5" x14ac:dyDescent="0.15">
      <c r="A29" s="36"/>
      <c r="B29" s="96"/>
      <c r="C29" s="97"/>
      <c r="D29" s="87"/>
      <c r="E29" s="38"/>
      <c r="F29" s="103" t="s">
        <v>144</v>
      </c>
      <c r="G29" s="104" t="s">
        <v>166</v>
      </c>
      <c r="H29" s="51"/>
      <c r="I29" s="12"/>
      <c r="J29" s="12"/>
      <c r="K29" s="12"/>
      <c r="L29" s="42"/>
      <c r="M29" s="42"/>
      <c r="N29" s="41"/>
      <c r="O29" s="41"/>
    </row>
    <row r="30" spans="1:15" s="40" customFormat="1" ht="15.75" x14ac:dyDescent="0.15">
      <c r="A30" s="36"/>
      <c r="B30" s="94" t="s">
        <v>81</v>
      </c>
      <c r="C30" s="94" t="s">
        <v>64</v>
      </c>
      <c r="D30" s="94" t="s">
        <v>99</v>
      </c>
      <c r="E30" s="88" t="s">
        <v>117</v>
      </c>
      <c r="F30" s="88"/>
      <c r="G30" s="104" t="s">
        <v>137</v>
      </c>
      <c r="H30" s="54"/>
      <c r="I30" s="12"/>
      <c r="J30" s="12"/>
      <c r="K30" s="12"/>
      <c r="L30" s="42"/>
      <c r="M30" s="42"/>
      <c r="N30" s="41"/>
      <c r="O30" s="41"/>
    </row>
    <row r="31" spans="1:15" s="40" customFormat="1" ht="15.75" x14ac:dyDescent="0.15">
      <c r="A31" s="36"/>
      <c r="B31" s="96"/>
      <c r="C31" s="96"/>
      <c r="D31" s="96"/>
      <c r="E31" s="101"/>
      <c r="F31" s="101"/>
      <c r="G31" s="54" t="s">
        <v>261</v>
      </c>
      <c r="H31" s="54"/>
      <c r="I31" s="12"/>
      <c r="J31" s="12"/>
      <c r="K31" s="12"/>
      <c r="L31" s="42"/>
      <c r="M31" s="42"/>
      <c r="N31" s="41"/>
      <c r="O31" s="41"/>
    </row>
    <row r="32" spans="1:15" s="40" customFormat="1" ht="25.5" x14ac:dyDescent="0.15">
      <c r="A32" s="36"/>
      <c r="B32" s="96"/>
      <c r="C32" s="96"/>
      <c r="D32" s="96"/>
      <c r="E32" s="88" t="s">
        <v>108</v>
      </c>
      <c r="F32" s="107" t="s">
        <v>139</v>
      </c>
      <c r="G32" s="104" t="s">
        <v>141</v>
      </c>
      <c r="H32" s="54"/>
      <c r="I32" s="12"/>
      <c r="J32" s="12"/>
      <c r="K32" s="12"/>
      <c r="L32" s="42"/>
      <c r="M32" s="42"/>
      <c r="N32" s="41"/>
      <c r="O32" s="41"/>
    </row>
    <row r="33" spans="1:15" s="40" customFormat="1" ht="25.5" x14ac:dyDescent="0.15">
      <c r="A33" s="36"/>
      <c r="B33" s="96"/>
      <c r="C33" s="97"/>
      <c r="D33" s="108"/>
      <c r="E33" s="100"/>
      <c r="F33" s="103" t="s">
        <v>140</v>
      </c>
      <c r="G33" s="104" t="s">
        <v>142</v>
      </c>
      <c r="H33" s="54"/>
      <c r="I33" s="12"/>
      <c r="J33" s="12"/>
      <c r="K33" s="12"/>
      <c r="L33" s="42"/>
      <c r="M33" s="42"/>
      <c r="N33" s="41"/>
      <c r="O33" s="41"/>
    </row>
    <row r="34" spans="1:15" s="40" customFormat="1" ht="25.5" x14ac:dyDescent="0.15">
      <c r="A34" s="36"/>
      <c r="B34" s="96"/>
      <c r="C34" s="94" t="s">
        <v>82</v>
      </c>
      <c r="D34" s="109" t="s">
        <v>93</v>
      </c>
      <c r="E34" s="99"/>
      <c r="F34" s="107" t="s">
        <v>143</v>
      </c>
      <c r="G34" s="104" t="s">
        <v>157</v>
      </c>
      <c r="H34" s="54"/>
      <c r="I34" s="12"/>
      <c r="J34" s="12"/>
      <c r="K34" s="12"/>
      <c r="L34" s="42"/>
      <c r="M34" s="42"/>
      <c r="N34" s="41"/>
      <c r="O34" s="41"/>
    </row>
    <row r="35" spans="1:15" s="40" customFormat="1" ht="25.5" x14ac:dyDescent="0.15">
      <c r="A35" s="36"/>
      <c r="B35" s="96"/>
      <c r="C35" s="97"/>
      <c r="D35" s="110"/>
      <c r="E35" s="38"/>
      <c r="F35" s="103" t="s">
        <v>144</v>
      </c>
      <c r="G35" s="104" t="s">
        <v>165</v>
      </c>
      <c r="H35" s="51"/>
      <c r="I35" s="12"/>
      <c r="J35" s="12"/>
      <c r="K35" s="12"/>
      <c r="L35" s="42"/>
      <c r="M35" s="42"/>
      <c r="N35" s="41"/>
      <c r="O35" s="41"/>
    </row>
    <row r="36" spans="1:15" s="40" customFormat="1" ht="15.75" x14ac:dyDescent="0.15">
      <c r="A36" s="36"/>
      <c r="B36" s="94" t="s">
        <v>83</v>
      </c>
      <c r="C36" s="94" t="s">
        <v>64</v>
      </c>
      <c r="D36" s="98" t="s">
        <v>94</v>
      </c>
      <c r="E36" s="88" t="s">
        <v>117</v>
      </c>
      <c r="F36" s="88"/>
      <c r="G36" s="104" t="s">
        <v>137</v>
      </c>
      <c r="H36" s="54"/>
      <c r="I36" s="12"/>
      <c r="J36" s="12"/>
      <c r="K36" s="12"/>
      <c r="L36" s="42"/>
      <c r="M36" s="42"/>
      <c r="N36" s="41"/>
      <c r="O36" s="41"/>
    </row>
    <row r="37" spans="1:15" s="40" customFormat="1" ht="15.75" x14ac:dyDescent="0.15">
      <c r="A37" s="36"/>
      <c r="B37" s="96"/>
      <c r="C37" s="96"/>
      <c r="D37" s="96"/>
      <c r="E37" s="101"/>
      <c r="F37" s="101"/>
      <c r="G37" s="54" t="s">
        <v>261</v>
      </c>
      <c r="H37" s="54"/>
      <c r="I37" s="12"/>
      <c r="J37" s="12"/>
      <c r="K37" s="12"/>
      <c r="L37" s="42"/>
      <c r="M37" s="42"/>
      <c r="N37" s="41"/>
      <c r="O37" s="41"/>
    </row>
    <row r="38" spans="1:15" s="40" customFormat="1" ht="25.5" x14ac:dyDescent="0.15">
      <c r="A38" s="36"/>
      <c r="B38" s="96"/>
      <c r="C38" s="96"/>
      <c r="D38" s="96"/>
      <c r="E38" s="88" t="s">
        <v>108</v>
      </c>
      <c r="F38" s="107" t="s">
        <v>139</v>
      </c>
      <c r="G38" s="104" t="s">
        <v>141</v>
      </c>
      <c r="H38" s="54"/>
      <c r="I38" s="12"/>
      <c r="J38" s="12"/>
      <c r="K38" s="12"/>
      <c r="L38" s="42"/>
      <c r="M38" s="42"/>
      <c r="N38" s="41"/>
      <c r="O38" s="41"/>
    </row>
    <row r="39" spans="1:15" s="40" customFormat="1" ht="25.5" x14ac:dyDescent="0.15">
      <c r="A39" s="36"/>
      <c r="B39" s="96"/>
      <c r="C39" s="97"/>
      <c r="D39" s="97"/>
      <c r="E39" s="101"/>
      <c r="F39" s="103" t="s">
        <v>140</v>
      </c>
      <c r="G39" s="104" t="s">
        <v>142</v>
      </c>
      <c r="H39" s="54"/>
      <c r="I39" s="12"/>
      <c r="J39" s="12"/>
      <c r="K39" s="12"/>
      <c r="L39" s="42"/>
      <c r="M39" s="42"/>
      <c r="N39" s="41"/>
      <c r="O39" s="41"/>
    </row>
    <row r="40" spans="1:15" s="40" customFormat="1" ht="25.5" x14ac:dyDescent="0.15">
      <c r="A40" s="36"/>
      <c r="B40" s="96"/>
      <c r="C40" s="94" t="s">
        <v>84</v>
      </c>
      <c r="D40" s="86" t="s">
        <v>95</v>
      </c>
      <c r="E40" s="45"/>
      <c r="F40" s="107" t="s">
        <v>143</v>
      </c>
      <c r="G40" s="104" t="s">
        <v>156</v>
      </c>
      <c r="H40" s="51"/>
      <c r="I40" s="12"/>
      <c r="J40" s="12"/>
      <c r="K40" s="12"/>
      <c r="L40" s="42"/>
      <c r="M40" s="42"/>
      <c r="N40" s="41"/>
      <c r="O40" s="41"/>
    </row>
    <row r="41" spans="1:15" s="40" customFormat="1" ht="25.5" x14ac:dyDescent="0.15">
      <c r="A41" s="36"/>
      <c r="B41" s="96"/>
      <c r="C41" s="97"/>
      <c r="D41" s="87"/>
      <c r="E41" s="38"/>
      <c r="F41" s="103" t="s">
        <v>144</v>
      </c>
      <c r="G41" s="104" t="s">
        <v>164</v>
      </c>
      <c r="H41" s="51"/>
      <c r="I41" s="12"/>
      <c r="J41" s="12"/>
      <c r="K41" s="12"/>
      <c r="L41" s="42"/>
      <c r="M41" s="42"/>
      <c r="N41" s="41"/>
      <c r="O41" s="41"/>
    </row>
    <row r="42" spans="1:15" s="40" customFormat="1" ht="15.75" x14ac:dyDescent="0.15">
      <c r="A42" s="36"/>
      <c r="B42" s="94" t="s">
        <v>145</v>
      </c>
      <c r="C42" s="94" t="s">
        <v>64</v>
      </c>
      <c r="D42" s="94" t="s">
        <v>100</v>
      </c>
      <c r="E42" s="88" t="s">
        <v>117</v>
      </c>
      <c r="F42" s="88"/>
      <c r="G42" s="104" t="s">
        <v>137</v>
      </c>
      <c r="H42" s="54"/>
      <c r="I42" s="12"/>
      <c r="J42" s="12"/>
      <c r="K42" s="12"/>
      <c r="L42" s="42"/>
      <c r="M42" s="42"/>
      <c r="N42" s="41"/>
      <c r="O42" s="41"/>
    </row>
    <row r="43" spans="1:15" s="40" customFormat="1" ht="15.75" x14ac:dyDescent="0.15">
      <c r="A43" s="36"/>
      <c r="B43" s="96"/>
      <c r="C43" s="96"/>
      <c r="D43" s="96"/>
      <c r="E43" s="101"/>
      <c r="F43" s="101"/>
      <c r="G43" s="54" t="s">
        <v>261</v>
      </c>
      <c r="H43" s="54"/>
      <c r="I43" s="12"/>
      <c r="J43" s="12"/>
      <c r="K43" s="12"/>
      <c r="L43" s="42"/>
      <c r="M43" s="42"/>
      <c r="N43" s="41"/>
      <c r="O43" s="41"/>
    </row>
    <row r="44" spans="1:15" s="40" customFormat="1" ht="25.5" x14ac:dyDescent="0.15">
      <c r="A44" s="36"/>
      <c r="B44" s="96"/>
      <c r="C44" s="96"/>
      <c r="D44" s="96"/>
      <c r="E44" s="88" t="s">
        <v>108</v>
      </c>
      <c r="F44" s="107" t="s">
        <v>139</v>
      </c>
      <c r="G44" s="104" t="s">
        <v>141</v>
      </c>
      <c r="H44" s="54"/>
      <c r="I44" s="12"/>
      <c r="J44" s="12"/>
      <c r="K44" s="12"/>
      <c r="L44" s="42"/>
      <c r="M44" s="42"/>
      <c r="N44" s="41"/>
      <c r="O44" s="41"/>
    </row>
    <row r="45" spans="1:15" s="40" customFormat="1" ht="25.5" x14ac:dyDescent="0.15">
      <c r="A45" s="36"/>
      <c r="B45" s="96"/>
      <c r="C45" s="97"/>
      <c r="D45" s="97"/>
      <c r="E45" s="101"/>
      <c r="F45" s="103" t="s">
        <v>140</v>
      </c>
      <c r="G45" s="104" t="s">
        <v>142</v>
      </c>
      <c r="H45" s="54"/>
      <c r="I45" s="12"/>
      <c r="J45" s="12"/>
      <c r="K45" s="12"/>
      <c r="L45" s="42"/>
      <c r="M45" s="42"/>
      <c r="N45" s="41"/>
      <c r="O45" s="41"/>
    </row>
    <row r="46" spans="1:15" s="40" customFormat="1" ht="25.5" x14ac:dyDescent="0.15">
      <c r="A46" s="36"/>
      <c r="B46" s="96"/>
      <c r="C46" s="94" t="s">
        <v>85</v>
      </c>
      <c r="D46" s="86" t="s">
        <v>96</v>
      </c>
      <c r="E46" s="45"/>
      <c r="F46" s="107" t="s">
        <v>143</v>
      </c>
      <c r="G46" s="104" t="s">
        <v>155</v>
      </c>
      <c r="H46" s="54"/>
      <c r="I46" s="12"/>
      <c r="J46" s="12"/>
      <c r="K46" s="12"/>
      <c r="L46" s="42"/>
      <c r="M46" s="42"/>
      <c r="N46" s="41"/>
      <c r="O46" s="41"/>
    </row>
    <row r="47" spans="1:15" s="40" customFormat="1" ht="25.5" x14ac:dyDescent="0.15">
      <c r="A47" s="36"/>
      <c r="B47" s="96"/>
      <c r="C47" s="97"/>
      <c r="D47" s="87"/>
      <c r="E47" s="38"/>
      <c r="F47" s="103" t="s">
        <v>144</v>
      </c>
      <c r="G47" s="104" t="s">
        <v>163</v>
      </c>
      <c r="H47" s="54"/>
      <c r="I47" s="12"/>
      <c r="J47" s="12"/>
      <c r="K47" s="12"/>
      <c r="L47" s="42"/>
      <c r="M47" s="42"/>
      <c r="N47" s="41"/>
      <c r="O47" s="41"/>
    </row>
    <row r="48" spans="1:15" s="40" customFormat="1" ht="15.75" x14ac:dyDescent="0.15">
      <c r="A48" s="36"/>
      <c r="B48" s="94" t="s">
        <v>147</v>
      </c>
      <c r="C48" s="94" t="s">
        <v>64</v>
      </c>
      <c r="D48" s="94" t="s">
        <v>100</v>
      </c>
      <c r="E48" s="99" t="s">
        <v>107</v>
      </c>
      <c r="F48" s="99"/>
      <c r="G48" s="104" t="s">
        <v>137</v>
      </c>
      <c r="H48" s="54"/>
      <c r="I48" s="12"/>
      <c r="J48" s="12"/>
      <c r="K48" s="12"/>
      <c r="L48" s="42"/>
      <c r="M48" s="42"/>
      <c r="N48" s="41"/>
      <c r="O48" s="41"/>
    </row>
    <row r="49" spans="1:15" s="40" customFormat="1" ht="15.75" x14ac:dyDescent="0.15">
      <c r="A49" s="36"/>
      <c r="B49" s="96"/>
      <c r="C49" s="96"/>
      <c r="D49" s="96"/>
      <c r="E49" s="101"/>
      <c r="F49" s="101"/>
      <c r="G49" s="54" t="s">
        <v>261</v>
      </c>
      <c r="H49" s="54"/>
      <c r="I49" s="12"/>
      <c r="J49" s="12"/>
      <c r="K49" s="12"/>
      <c r="L49" s="42"/>
      <c r="M49" s="42"/>
      <c r="N49" s="41"/>
      <c r="O49" s="41"/>
    </row>
    <row r="50" spans="1:15" s="40" customFormat="1" ht="25.5" x14ac:dyDescent="0.15">
      <c r="A50" s="36"/>
      <c r="B50" s="96"/>
      <c r="C50" s="96"/>
      <c r="D50" s="96"/>
      <c r="E50" s="99" t="s">
        <v>108</v>
      </c>
      <c r="F50" s="107" t="s">
        <v>139</v>
      </c>
      <c r="G50" s="104" t="s">
        <v>141</v>
      </c>
      <c r="H50" s="54"/>
      <c r="I50" s="12"/>
      <c r="J50" s="12"/>
      <c r="K50" s="12"/>
      <c r="L50" s="42"/>
      <c r="M50" s="42"/>
      <c r="N50" s="41"/>
      <c r="O50" s="41"/>
    </row>
    <row r="51" spans="1:15" s="40" customFormat="1" ht="25.5" x14ac:dyDescent="0.15">
      <c r="A51" s="36"/>
      <c r="B51" s="96"/>
      <c r="C51" s="97"/>
      <c r="D51" s="97"/>
      <c r="E51" s="101"/>
      <c r="F51" s="103" t="s">
        <v>140</v>
      </c>
      <c r="G51" s="104" t="s">
        <v>142</v>
      </c>
      <c r="H51" s="54"/>
      <c r="I51" s="12"/>
      <c r="J51" s="12"/>
      <c r="K51" s="12"/>
      <c r="L51" s="42"/>
      <c r="M51" s="42"/>
      <c r="N51" s="41"/>
      <c r="O51" s="41"/>
    </row>
    <row r="52" spans="1:15" s="40" customFormat="1" ht="25.5" x14ac:dyDescent="0.15">
      <c r="A52" s="36"/>
      <c r="B52" s="96"/>
      <c r="C52" s="94" t="s">
        <v>146</v>
      </c>
      <c r="D52" s="86" t="s">
        <v>96</v>
      </c>
      <c r="E52" s="45"/>
      <c r="F52" s="107" t="s">
        <v>143</v>
      </c>
      <c r="G52" s="104" t="s">
        <v>154</v>
      </c>
      <c r="H52" s="54"/>
      <c r="I52" s="12"/>
      <c r="J52" s="12"/>
      <c r="K52" s="12"/>
      <c r="L52" s="42"/>
      <c r="M52" s="42"/>
      <c r="N52" s="41"/>
      <c r="O52" s="41"/>
    </row>
    <row r="53" spans="1:15" s="40" customFormat="1" ht="25.5" x14ac:dyDescent="0.15">
      <c r="A53" s="36"/>
      <c r="B53" s="96"/>
      <c r="C53" s="97"/>
      <c r="D53" s="87"/>
      <c r="E53" s="38"/>
      <c r="F53" s="103" t="s">
        <v>144</v>
      </c>
      <c r="G53" s="104" t="s">
        <v>162</v>
      </c>
      <c r="H53" s="54"/>
      <c r="I53" s="12"/>
      <c r="J53" s="12"/>
      <c r="K53" s="12"/>
      <c r="L53" s="42"/>
      <c r="M53" s="42"/>
      <c r="N53" s="41"/>
      <c r="O53" s="41"/>
    </row>
    <row r="54" spans="1:15" s="40" customFormat="1" ht="15.75" x14ac:dyDescent="0.15">
      <c r="A54" s="36"/>
      <c r="B54" s="94" t="s">
        <v>148</v>
      </c>
      <c r="C54" s="94" t="s">
        <v>64</v>
      </c>
      <c r="D54" s="94" t="s">
        <v>97</v>
      </c>
      <c r="E54" s="88" t="s">
        <v>117</v>
      </c>
      <c r="F54" s="88"/>
      <c r="G54" s="54" t="s">
        <v>261</v>
      </c>
      <c r="H54" s="54"/>
      <c r="I54" s="12"/>
      <c r="J54" s="12"/>
      <c r="K54" s="12"/>
      <c r="L54" s="42"/>
      <c r="M54" s="42"/>
      <c r="N54" s="41"/>
      <c r="O54" s="41"/>
    </row>
    <row r="55" spans="1:15" s="40" customFormat="1" ht="15.75" x14ac:dyDescent="0.15">
      <c r="A55" s="36"/>
      <c r="B55" s="96"/>
      <c r="C55" s="97"/>
      <c r="D55" s="97"/>
      <c r="E55" s="88" t="s">
        <v>108</v>
      </c>
      <c r="F55" s="88"/>
      <c r="G55" s="54" t="s">
        <v>141</v>
      </c>
      <c r="H55" s="54"/>
      <c r="I55" s="12"/>
      <c r="J55" s="12"/>
      <c r="K55" s="12"/>
      <c r="L55" s="42"/>
      <c r="M55" s="42"/>
      <c r="N55" s="41"/>
      <c r="O55" s="41"/>
    </row>
    <row r="56" spans="1:15" s="40" customFormat="1" ht="15.75" x14ac:dyDescent="0.15">
      <c r="A56" s="36"/>
      <c r="B56" s="97"/>
      <c r="C56" s="95" t="s">
        <v>149</v>
      </c>
      <c r="D56" s="54" t="s">
        <v>98</v>
      </c>
      <c r="E56" s="39"/>
      <c r="F56" s="39"/>
      <c r="G56" s="54" t="s">
        <v>168</v>
      </c>
      <c r="H56" s="54"/>
      <c r="I56" s="12"/>
      <c r="J56" s="12"/>
      <c r="K56" s="12"/>
      <c r="L56" s="42"/>
      <c r="M56" s="42"/>
      <c r="N56" s="41"/>
      <c r="O56" s="41"/>
    </row>
    <row r="57" spans="1:15" s="40" customFormat="1" ht="15.75" x14ac:dyDescent="0.15">
      <c r="A57" s="36"/>
      <c r="B57" s="94" t="s">
        <v>151</v>
      </c>
      <c r="C57" s="94" t="s">
        <v>64</v>
      </c>
      <c r="D57" s="94" t="s">
        <v>100</v>
      </c>
      <c r="E57" s="99" t="s">
        <v>107</v>
      </c>
      <c r="F57" s="99"/>
      <c r="G57" s="104" t="s">
        <v>137</v>
      </c>
      <c r="H57" s="54"/>
      <c r="I57" s="12"/>
      <c r="J57" s="12"/>
      <c r="K57" s="12"/>
      <c r="L57" s="42"/>
      <c r="M57" s="42"/>
      <c r="N57" s="41"/>
      <c r="O57" s="41"/>
    </row>
    <row r="58" spans="1:15" s="40" customFormat="1" ht="15.75" x14ac:dyDescent="0.15">
      <c r="A58" s="36"/>
      <c r="B58" s="96"/>
      <c r="C58" s="96"/>
      <c r="D58" s="96"/>
      <c r="E58" s="101"/>
      <c r="F58" s="101"/>
      <c r="G58" s="54" t="s">
        <v>138</v>
      </c>
      <c r="H58" s="54"/>
      <c r="I58" s="12"/>
      <c r="J58" s="12"/>
      <c r="K58" s="12"/>
      <c r="L58" s="42"/>
      <c r="M58" s="42"/>
      <c r="N58" s="41"/>
      <c r="O58" s="41"/>
    </row>
    <row r="59" spans="1:15" s="40" customFormat="1" ht="25.5" x14ac:dyDescent="0.15">
      <c r="A59" s="36"/>
      <c r="B59" s="96"/>
      <c r="C59" s="96"/>
      <c r="D59" s="96"/>
      <c r="E59" s="99" t="s">
        <v>108</v>
      </c>
      <c r="F59" s="107" t="s">
        <v>139</v>
      </c>
      <c r="G59" s="104" t="s">
        <v>141</v>
      </c>
      <c r="H59" s="54"/>
      <c r="I59" s="12"/>
      <c r="J59" s="12"/>
      <c r="K59" s="12"/>
      <c r="L59" s="42"/>
      <c r="M59" s="42"/>
      <c r="N59" s="41"/>
      <c r="O59" s="41"/>
    </row>
    <row r="60" spans="1:15" s="40" customFormat="1" ht="25.5" x14ac:dyDescent="0.15">
      <c r="A60" s="36"/>
      <c r="B60" s="96"/>
      <c r="C60" s="97"/>
      <c r="D60" s="97"/>
      <c r="E60" s="101"/>
      <c r="F60" s="103" t="s">
        <v>140</v>
      </c>
      <c r="G60" s="104" t="s">
        <v>142</v>
      </c>
      <c r="H60" s="54"/>
      <c r="I60" s="12"/>
      <c r="J60" s="12"/>
      <c r="K60" s="12"/>
      <c r="L60" s="42"/>
      <c r="M60" s="42"/>
      <c r="N60" s="41"/>
      <c r="O60" s="41"/>
    </row>
    <row r="61" spans="1:15" s="40" customFormat="1" ht="25.5" x14ac:dyDescent="0.15">
      <c r="A61" s="36"/>
      <c r="B61" s="96"/>
      <c r="C61" s="94" t="s">
        <v>150</v>
      </c>
      <c r="D61" s="86" t="s">
        <v>96</v>
      </c>
      <c r="E61" s="45"/>
      <c r="F61" s="107" t="s">
        <v>143</v>
      </c>
      <c r="G61" s="104" t="s">
        <v>153</v>
      </c>
      <c r="H61" s="54"/>
      <c r="I61" s="12"/>
      <c r="J61" s="12"/>
      <c r="K61" s="12"/>
      <c r="L61" s="42"/>
      <c r="M61" s="42"/>
      <c r="N61" s="41"/>
      <c r="O61" s="41"/>
    </row>
    <row r="62" spans="1:15" s="40" customFormat="1" ht="25.5" x14ac:dyDescent="0.15">
      <c r="A62" s="36"/>
      <c r="B62" s="97"/>
      <c r="C62" s="97"/>
      <c r="D62" s="87"/>
      <c r="E62" s="38"/>
      <c r="F62" s="103" t="s">
        <v>144</v>
      </c>
      <c r="G62" s="104" t="s">
        <v>152</v>
      </c>
      <c r="H62" s="54"/>
      <c r="I62" s="12"/>
      <c r="J62" s="12"/>
      <c r="K62" s="12"/>
      <c r="L62" s="42"/>
      <c r="M62" s="42"/>
      <c r="N62" s="41"/>
      <c r="O62" s="41"/>
    </row>
    <row r="63" spans="1:15" s="40" customFormat="1" ht="15.75" x14ac:dyDescent="0.15">
      <c r="A63" s="36"/>
      <c r="B63" s="94" t="s">
        <v>86</v>
      </c>
      <c r="C63" s="94" t="s">
        <v>64</v>
      </c>
      <c r="D63" s="94" t="s">
        <v>100</v>
      </c>
      <c r="E63" s="99" t="s">
        <v>107</v>
      </c>
      <c r="F63" s="99"/>
      <c r="G63" s="104" t="s">
        <v>137</v>
      </c>
      <c r="H63" s="54"/>
      <c r="I63" s="12"/>
      <c r="J63" s="12"/>
      <c r="K63" s="12"/>
      <c r="L63" s="42"/>
      <c r="M63" s="42"/>
      <c r="N63" s="41"/>
      <c r="O63" s="41"/>
    </row>
    <row r="64" spans="1:15" s="40" customFormat="1" ht="15.75" x14ac:dyDescent="0.15">
      <c r="A64" s="36"/>
      <c r="B64" s="96"/>
      <c r="C64" s="96"/>
      <c r="D64" s="96"/>
      <c r="E64" s="101"/>
      <c r="F64" s="101"/>
      <c r="G64" s="54" t="s">
        <v>261</v>
      </c>
      <c r="H64" s="54"/>
      <c r="I64" s="12"/>
      <c r="J64" s="12"/>
      <c r="K64" s="12"/>
      <c r="L64" s="42"/>
      <c r="M64" s="42"/>
      <c r="N64" s="41"/>
      <c r="O64" s="41"/>
    </row>
    <row r="65" spans="1:15" s="40" customFormat="1" ht="25.5" x14ac:dyDescent="0.15">
      <c r="A65" s="36"/>
      <c r="B65" s="96"/>
      <c r="C65" s="96"/>
      <c r="D65" s="96"/>
      <c r="E65" s="99" t="s">
        <v>108</v>
      </c>
      <c r="F65" s="107" t="s">
        <v>139</v>
      </c>
      <c r="G65" s="104" t="s">
        <v>141</v>
      </c>
      <c r="H65" s="54"/>
      <c r="I65" s="12"/>
      <c r="J65" s="12"/>
      <c r="K65" s="12"/>
      <c r="L65" s="42"/>
      <c r="M65" s="42"/>
      <c r="N65" s="41"/>
      <c r="O65" s="41"/>
    </row>
    <row r="66" spans="1:15" s="40" customFormat="1" ht="25.5" x14ac:dyDescent="0.15">
      <c r="A66" s="36"/>
      <c r="B66" s="96"/>
      <c r="C66" s="97"/>
      <c r="D66" s="97"/>
      <c r="E66" s="101"/>
      <c r="F66" s="103" t="s">
        <v>140</v>
      </c>
      <c r="G66" s="104" t="s">
        <v>142</v>
      </c>
      <c r="H66" s="54"/>
      <c r="I66" s="12"/>
      <c r="J66" s="12"/>
      <c r="K66" s="12"/>
      <c r="L66" s="42"/>
      <c r="M66" s="42"/>
      <c r="N66" s="41"/>
      <c r="O66" s="41"/>
    </row>
    <row r="67" spans="1:15" s="40" customFormat="1" ht="25.5" x14ac:dyDescent="0.15">
      <c r="A67" s="36"/>
      <c r="B67" s="96"/>
      <c r="C67" s="94" t="s">
        <v>87</v>
      </c>
      <c r="D67" s="86" t="s">
        <v>96</v>
      </c>
      <c r="E67" s="45"/>
      <c r="F67" s="107" t="s">
        <v>143</v>
      </c>
      <c r="G67" s="104" t="s">
        <v>153</v>
      </c>
      <c r="H67" s="54"/>
      <c r="I67" s="12"/>
      <c r="J67" s="12"/>
      <c r="K67" s="12"/>
      <c r="L67" s="42"/>
      <c r="M67" s="42"/>
      <c r="N67" s="41"/>
      <c r="O67" s="41"/>
    </row>
    <row r="68" spans="1:15" s="40" customFormat="1" ht="25.5" x14ac:dyDescent="0.15">
      <c r="A68" s="38"/>
      <c r="B68" s="97"/>
      <c r="C68" s="97"/>
      <c r="D68" s="87"/>
      <c r="E68" s="38"/>
      <c r="F68" s="103" t="s">
        <v>144</v>
      </c>
      <c r="G68" s="104" t="s">
        <v>152</v>
      </c>
      <c r="H68" s="54"/>
      <c r="I68" s="12"/>
      <c r="J68" s="12"/>
      <c r="K68" s="12"/>
      <c r="L68" s="42"/>
      <c r="M68" s="42"/>
      <c r="N68" s="41"/>
      <c r="O68" s="41"/>
    </row>
  </sheetData>
  <mergeCells count="23">
    <mergeCell ref="A11:C11"/>
    <mergeCell ref="D11:D12"/>
    <mergeCell ref="J8:K8"/>
    <mergeCell ref="A10:F10"/>
    <mergeCell ref="I10:K10"/>
    <mergeCell ref="A2:G8"/>
    <mergeCell ref="H2:I2"/>
    <mergeCell ref="J2:K2"/>
    <mergeCell ref="H3:I3"/>
    <mergeCell ref="J3:K3"/>
    <mergeCell ref="H4:I4"/>
    <mergeCell ref="J4:K4"/>
    <mergeCell ref="E11:E12"/>
    <mergeCell ref="J6:K6"/>
    <mergeCell ref="J7:K7"/>
    <mergeCell ref="J11:J12"/>
    <mergeCell ref="K11:K12"/>
    <mergeCell ref="J5:K5"/>
    <mergeCell ref="H6:H8"/>
    <mergeCell ref="F11:F12"/>
    <mergeCell ref="G11:G12"/>
    <mergeCell ref="H11:H12"/>
    <mergeCell ref="I11:I12"/>
  </mergeCells>
  <phoneticPr fontId="2" type="noConversion"/>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C00000"/>
    <pageSetUpPr fitToPage="1"/>
  </sheetPr>
  <dimension ref="A1:CP77"/>
  <sheetViews>
    <sheetView zoomScaleNormal="100" zoomScaleSheetLayoutView="100" workbookViewId="0">
      <selection activeCell="G26" sqref="G26"/>
    </sheetView>
  </sheetViews>
  <sheetFormatPr defaultRowHeight="15.75" x14ac:dyDescent="0.15"/>
  <cols>
    <col min="1" max="1" width="7" style="10" bestFit="1" customWidth="1"/>
    <col min="2" max="2" width="16.5546875" style="10" bestFit="1" customWidth="1"/>
    <col min="3" max="3" width="16.21875" style="10" bestFit="1" customWidth="1"/>
    <col min="4" max="4" width="16.21875" style="10" customWidth="1"/>
    <col min="5" max="5" width="11.5546875" style="40" bestFit="1" customWidth="1"/>
    <col min="6" max="7" width="9.44140625" style="10" customWidth="1"/>
    <col min="8" max="8" width="67.109375" style="10" bestFit="1" customWidth="1"/>
    <col min="9" max="9" width="54.77734375" style="13" customWidth="1"/>
    <col min="10" max="10" width="10.33203125" style="13" customWidth="1"/>
    <col min="11" max="11" width="31.77734375" style="13" customWidth="1"/>
    <col min="12" max="12" width="12.109375" style="40" customWidth="1"/>
    <col min="13" max="13" width="1.6640625" style="40" customWidth="1"/>
    <col min="14" max="14" width="13.88671875" style="40" bestFit="1" customWidth="1"/>
    <col min="15" max="16384" width="8.88671875" style="40"/>
  </cols>
  <sheetData>
    <row r="1" spans="1:94" ht="5.0999999999999996" customHeight="1" x14ac:dyDescent="0.15"/>
    <row r="2" spans="1:94" s="16" customFormat="1" ht="21.75" customHeight="1" x14ac:dyDescent="0.15">
      <c r="A2" s="186" t="s">
        <v>48</v>
      </c>
      <c r="B2" s="165"/>
      <c r="C2" s="165"/>
      <c r="D2" s="165"/>
      <c r="E2" s="165"/>
      <c r="F2" s="165"/>
      <c r="G2" s="165"/>
      <c r="H2" s="166"/>
      <c r="I2" s="171" t="s">
        <v>22</v>
      </c>
      <c r="J2" s="172"/>
      <c r="K2" s="173" t="s">
        <v>49</v>
      </c>
      <c r="L2" s="174"/>
    </row>
    <row r="3" spans="1:94" s="16" customFormat="1" ht="21" customHeight="1" x14ac:dyDescent="0.15">
      <c r="A3" s="187"/>
      <c r="B3" s="167"/>
      <c r="C3" s="167"/>
      <c r="D3" s="167"/>
      <c r="E3" s="167"/>
      <c r="F3" s="167"/>
      <c r="G3" s="167"/>
      <c r="H3" s="168"/>
      <c r="I3" s="175" t="s">
        <v>23</v>
      </c>
      <c r="J3" s="176"/>
      <c r="K3" s="177" t="s">
        <v>42</v>
      </c>
      <c r="L3" s="178"/>
    </row>
    <row r="4" spans="1:94" s="16" customFormat="1" ht="21" customHeight="1" x14ac:dyDescent="0.15">
      <c r="A4" s="187"/>
      <c r="B4" s="167"/>
      <c r="C4" s="167"/>
      <c r="D4" s="167"/>
      <c r="E4" s="167"/>
      <c r="F4" s="167"/>
      <c r="G4" s="167"/>
      <c r="H4" s="168"/>
      <c r="I4" s="175" t="s">
        <v>24</v>
      </c>
      <c r="J4" s="176"/>
      <c r="K4" s="179">
        <v>43476</v>
      </c>
      <c r="L4" s="180"/>
    </row>
    <row r="5" spans="1:94" s="16" customFormat="1" ht="21" customHeight="1" x14ac:dyDescent="0.15">
      <c r="A5" s="187"/>
      <c r="B5" s="167"/>
      <c r="C5" s="167"/>
      <c r="D5" s="167"/>
      <c r="E5" s="167"/>
      <c r="F5" s="167"/>
      <c r="G5" s="167"/>
      <c r="H5" s="168"/>
      <c r="I5" s="17" t="str">
        <f>"[ "&amp;K3&amp;" ]"&amp;" Test Items"</f>
        <v>[ Product ] Test Items</v>
      </c>
      <c r="J5" s="44" t="s">
        <v>26</v>
      </c>
      <c r="K5" s="147">
        <f>COUNTA($H$13:$I$413)</f>
        <v>73</v>
      </c>
      <c r="L5" s="148"/>
    </row>
    <row r="6" spans="1:94" s="16" customFormat="1" ht="21" customHeight="1" x14ac:dyDescent="0.15">
      <c r="A6" s="187"/>
      <c r="B6" s="167"/>
      <c r="C6" s="167"/>
      <c r="D6" s="167"/>
      <c r="E6" s="167"/>
      <c r="F6" s="167"/>
      <c r="G6" s="167"/>
      <c r="H6" s="168"/>
      <c r="I6" s="149" t="str">
        <f>"[ "&amp;K3&amp;" ]"&amp;" Test Results"</f>
        <v>[ Product ] Test Results</v>
      </c>
      <c r="J6" s="44" t="s">
        <v>27</v>
      </c>
      <c r="K6" s="147">
        <f>COUNTA($J$13:$J$413)</f>
        <v>0</v>
      </c>
      <c r="L6" s="148"/>
    </row>
    <row r="7" spans="1:94" s="16" customFormat="1" ht="21" customHeight="1" x14ac:dyDescent="0.15">
      <c r="A7" s="187"/>
      <c r="B7" s="167"/>
      <c r="C7" s="167"/>
      <c r="D7" s="167"/>
      <c r="E7" s="167"/>
      <c r="F7" s="167"/>
      <c r="G7" s="167"/>
      <c r="H7" s="168"/>
      <c r="I7" s="150"/>
      <c r="J7" s="44" t="s">
        <v>39</v>
      </c>
      <c r="K7" s="147">
        <f>COUNTIF($J$13:$J$415,J7)</f>
        <v>0</v>
      </c>
      <c r="L7" s="148"/>
    </row>
    <row r="8" spans="1:94" s="16" customFormat="1" ht="21" customHeight="1" x14ac:dyDescent="0.15">
      <c r="A8" s="188"/>
      <c r="B8" s="169"/>
      <c r="C8" s="169"/>
      <c r="D8" s="169"/>
      <c r="E8" s="169"/>
      <c r="F8" s="169"/>
      <c r="G8" s="169"/>
      <c r="H8" s="170"/>
      <c r="I8" s="151"/>
      <c r="J8" s="18" t="s">
        <v>40</v>
      </c>
      <c r="K8" s="159">
        <f>COUNTIF($J$13:$J$415,J8)</f>
        <v>0</v>
      </c>
      <c r="L8" s="160"/>
    </row>
    <row r="9" spans="1:94" s="16" customFormat="1" ht="9.75" customHeight="1" x14ac:dyDescent="0.15">
      <c r="A9" s="31"/>
      <c r="B9" s="55"/>
      <c r="C9" s="55"/>
      <c r="D9" s="55"/>
      <c r="E9" s="29"/>
      <c r="F9" s="30"/>
      <c r="G9" s="30"/>
      <c r="H9" s="21"/>
      <c r="I9" s="22"/>
      <c r="J9" s="23"/>
      <c r="K9" s="23"/>
      <c r="L9" s="24"/>
    </row>
    <row r="10" spans="1:94" s="16" customFormat="1" ht="21" customHeight="1" x14ac:dyDescent="0.15">
      <c r="A10" s="181" t="s">
        <v>31</v>
      </c>
      <c r="B10" s="161"/>
      <c r="C10" s="161"/>
      <c r="D10" s="161"/>
      <c r="E10" s="161"/>
      <c r="F10" s="182" t="s">
        <v>21</v>
      </c>
      <c r="G10" s="183"/>
      <c r="H10" s="184"/>
      <c r="I10" s="185" t="s">
        <v>25</v>
      </c>
      <c r="J10" s="163"/>
      <c r="K10" s="163"/>
      <c r="L10" s="164"/>
    </row>
    <row r="11" spans="1:94" s="26" customFormat="1" ht="13.5" x14ac:dyDescent="0.15">
      <c r="A11" s="156" t="s">
        <v>34</v>
      </c>
      <c r="B11" s="157"/>
      <c r="C11" s="158"/>
      <c r="D11" s="102"/>
      <c r="E11" s="152" t="s">
        <v>33</v>
      </c>
      <c r="F11" s="152" t="s">
        <v>37</v>
      </c>
      <c r="G11" s="152" t="s">
        <v>38</v>
      </c>
      <c r="H11" s="154" t="s">
        <v>36</v>
      </c>
      <c r="I11" s="154" t="s">
        <v>35</v>
      </c>
      <c r="J11" s="154" t="s">
        <v>28</v>
      </c>
      <c r="K11" s="154" t="s">
        <v>29</v>
      </c>
      <c r="L11" s="145" t="s">
        <v>30</v>
      </c>
      <c r="M11" s="25"/>
      <c r="N11" s="25"/>
      <c r="O11" s="25"/>
      <c r="P11" s="25"/>
      <c r="Q11" s="25"/>
      <c r="R11" s="25"/>
      <c r="S11" s="25"/>
      <c r="T11" s="25"/>
      <c r="U11" s="25"/>
      <c r="V11" s="25"/>
      <c r="W11" s="25"/>
      <c r="X11" s="25"/>
      <c r="Y11" s="25"/>
      <c r="Z11" s="25"/>
      <c r="AA11" s="25"/>
      <c r="AB11" s="25"/>
      <c r="AC11" s="25"/>
      <c r="AD11" s="25"/>
      <c r="AE11" s="25"/>
      <c r="AF11" s="25"/>
      <c r="AG11" s="25"/>
      <c r="AH11" s="25"/>
      <c r="AI11" s="25"/>
      <c r="AJ11" s="25"/>
      <c r="AK11" s="25"/>
      <c r="AL11" s="25"/>
      <c r="AM11" s="25"/>
      <c r="AN11" s="25"/>
      <c r="AO11" s="25"/>
      <c r="AP11" s="25"/>
      <c r="AQ11" s="25"/>
      <c r="AR11" s="25"/>
      <c r="AS11" s="25"/>
      <c r="AT11" s="25"/>
      <c r="AU11" s="25"/>
      <c r="AV11" s="25"/>
      <c r="AW11" s="25"/>
      <c r="AX11" s="25"/>
      <c r="AY11" s="25"/>
      <c r="AZ11" s="25"/>
      <c r="BA11" s="25"/>
      <c r="BB11" s="25"/>
      <c r="BC11" s="25"/>
      <c r="BD11" s="25"/>
      <c r="BE11" s="25"/>
      <c r="BF11" s="25"/>
      <c r="BG11" s="25"/>
      <c r="BH11" s="25"/>
      <c r="BI11" s="25"/>
      <c r="BJ11" s="25"/>
      <c r="BK11" s="25"/>
      <c r="BL11" s="25"/>
      <c r="BM11" s="25"/>
      <c r="BN11" s="25"/>
      <c r="BO11" s="25"/>
      <c r="BP11" s="25"/>
      <c r="BQ11" s="25"/>
      <c r="BR11" s="25"/>
      <c r="BS11" s="25"/>
      <c r="BT11" s="25"/>
      <c r="BU11" s="25"/>
      <c r="BV11" s="25"/>
      <c r="BW11" s="25"/>
      <c r="BX11" s="25"/>
      <c r="BY11" s="25"/>
      <c r="BZ11" s="25"/>
      <c r="CA11" s="25"/>
      <c r="CB11" s="25"/>
      <c r="CC11" s="25"/>
      <c r="CD11" s="25"/>
      <c r="CE11" s="25"/>
      <c r="CF11" s="25"/>
      <c r="CG11" s="25"/>
      <c r="CH11" s="25"/>
      <c r="CI11" s="25"/>
      <c r="CJ11" s="25"/>
      <c r="CK11" s="25"/>
      <c r="CL11" s="25"/>
      <c r="CM11" s="25"/>
      <c r="CN11" s="25"/>
      <c r="CO11" s="25"/>
      <c r="CP11" s="25"/>
    </row>
    <row r="12" spans="1:94" s="26" customFormat="1" ht="13.5" x14ac:dyDescent="0.15">
      <c r="A12" s="56" t="s">
        <v>58</v>
      </c>
      <c r="B12" s="56" t="s">
        <v>59</v>
      </c>
      <c r="C12" s="56" t="s">
        <v>60</v>
      </c>
      <c r="D12" s="113"/>
      <c r="E12" s="153"/>
      <c r="F12" s="153"/>
      <c r="G12" s="153"/>
      <c r="H12" s="155"/>
      <c r="I12" s="155"/>
      <c r="J12" s="155"/>
      <c r="K12" s="155"/>
      <c r="L12" s="146"/>
      <c r="M12" s="25"/>
      <c r="N12" s="25"/>
      <c r="O12" s="25"/>
      <c r="P12" s="25"/>
      <c r="Q12" s="25"/>
      <c r="R12" s="25"/>
      <c r="S12" s="25"/>
      <c r="T12" s="25"/>
      <c r="U12" s="25"/>
      <c r="V12" s="25"/>
      <c r="W12" s="25"/>
      <c r="X12" s="25"/>
      <c r="Y12" s="25"/>
      <c r="Z12" s="25"/>
      <c r="AA12" s="25"/>
      <c r="AB12" s="25"/>
      <c r="AC12" s="25"/>
      <c r="AD12" s="25"/>
      <c r="AE12" s="25"/>
      <c r="AF12" s="25"/>
      <c r="AG12" s="25"/>
      <c r="AH12" s="25"/>
      <c r="AI12" s="25"/>
      <c r="AJ12" s="25"/>
      <c r="AK12" s="25"/>
      <c r="AL12" s="25"/>
      <c r="AM12" s="25"/>
      <c r="AN12" s="25"/>
      <c r="AO12" s="25"/>
      <c r="AP12" s="25"/>
      <c r="AQ12" s="25"/>
      <c r="AR12" s="25"/>
      <c r="AS12" s="25"/>
      <c r="AT12" s="25"/>
      <c r="AU12" s="25"/>
      <c r="AV12" s="25"/>
      <c r="AW12" s="25"/>
      <c r="AX12" s="25"/>
      <c r="AY12" s="25"/>
      <c r="AZ12" s="25"/>
      <c r="BA12" s="25"/>
      <c r="BB12" s="25"/>
      <c r="BC12" s="25"/>
      <c r="BD12" s="25"/>
      <c r="BE12" s="25"/>
      <c r="BF12" s="25"/>
      <c r="BG12" s="25"/>
      <c r="BH12" s="25"/>
      <c r="BI12" s="25"/>
      <c r="BJ12" s="25"/>
      <c r="BK12" s="25"/>
      <c r="BL12" s="25"/>
      <c r="BM12" s="25"/>
      <c r="BN12" s="25"/>
      <c r="BO12" s="25"/>
      <c r="BP12" s="25"/>
      <c r="BQ12" s="25"/>
      <c r="BR12" s="25"/>
      <c r="BS12" s="25"/>
      <c r="BT12" s="25"/>
      <c r="BU12" s="25"/>
      <c r="BV12" s="25"/>
      <c r="BW12" s="25"/>
      <c r="BX12" s="25"/>
      <c r="BY12" s="25"/>
      <c r="BZ12" s="25"/>
      <c r="CA12" s="25"/>
      <c r="CB12" s="25"/>
      <c r="CC12" s="25"/>
      <c r="CD12" s="25"/>
      <c r="CE12" s="25"/>
      <c r="CF12" s="25"/>
      <c r="CG12" s="25"/>
      <c r="CH12" s="25"/>
      <c r="CI12" s="25"/>
      <c r="CJ12" s="25"/>
      <c r="CK12" s="25"/>
      <c r="CL12" s="25"/>
      <c r="CM12" s="25"/>
      <c r="CN12" s="25"/>
      <c r="CO12" s="25"/>
      <c r="CP12" s="25"/>
    </row>
    <row r="13" spans="1:94" ht="25.5" x14ac:dyDescent="0.15">
      <c r="A13" s="57" t="s">
        <v>70</v>
      </c>
      <c r="B13" s="57" t="s">
        <v>71</v>
      </c>
      <c r="C13" s="57" t="s">
        <v>65</v>
      </c>
      <c r="D13" s="57"/>
      <c r="E13" s="57" t="s">
        <v>206</v>
      </c>
      <c r="F13" s="45" t="s">
        <v>106</v>
      </c>
      <c r="G13" s="45"/>
      <c r="H13" s="53" t="s">
        <v>262</v>
      </c>
      <c r="I13" s="53"/>
      <c r="J13" s="12"/>
      <c r="K13" s="27"/>
      <c r="L13" s="27"/>
      <c r="M13" s="42"/>
      <c r="N13" s="42"/>
      <c r="O13" s="41"/>
      <c r="P13" s="41"/>
    </row>
    <row r="14" spans="1:94" ht="25.5" x14ac:dyDescent="0.15">
      <c r="A14" s="58"/>
      <c r="B14" s="58"/>
      <c r="C14" s="58"/>
      <c r="D14" s="58"/>
      <c r="E14" s="58"/>
      <c r="F14" s="38"/>
      <c r="G14" s="38"/>
      <c r="H14" s="53" t="s">
        <v>263</v>
      </c>
      <c r="I14" s="53"/>
      <c r="J14" s="12"/>
      <c r="K14" s="27"/>
      <c r="L14" s="27"/>
      <c r="M14" s="42"/>
      <c r="N14" s="42"/>
      <c r="O14" s="41"/>
      <c r="P14" s="41"/>
    </row>
    <row r="15" spans="1:94" x14ac:dyDescent="0.15">
      <c r="A15" s="58"/>
      <c r="B15" s="58"/>
      <c r="C15" s="58"/>
      <c r="D15" s="58"/>
      <c r="E15" s="58"/>
      <c r="F15" s="51" t="s">
        <v>107</v>
      </c>
      <c r="G15" s="51"/>
      <c r="H15" s="53" t="s">
        <v>264</v>
      </c>
      <c r="I15" s="53"/>
      <c r="J15" s="12"/>
      <c r="K15" s="27"/>
      <c r="L15" s="27"/>
      <c r="M15" s="42"/>
      <c r="N15" s="42"/>
      <c r="O15" s="41"/>
      <c r="P15" s="41"/>
    </row>
    <row r="16" spans="1:94" x14ac:dyDescent="0.15">
      <c r="A16" s="58"/>
      <c r="B16" s="58"/>
      <c r="C16" s="58"/>
      <c r="D16" s="58"/>
      <c r="E16" s="58"/>
      <c r="F16" s="45" t="s">
        <v>108</v>
      </c>
      <c r="G16" s="45"/>
      <c r="H16" s="53" t="s">
        <v>265</v>
      </c>
      <c r="I16" s="53"/>
      <c r="J16" s="12"/>
      <c r="K16" s="27"/>
      <c r="L16" s="27"/>
      <c r="M16" s="42"/>
      <c r="N16" s="42"/>
      <c r="O16" s="41"/>
      <c r="P16" s="41"/>
    </row>
    <row r="17" spans="1:16" x14ac:dyDescent="0.15">
      <c r="A17" s="58"/>
      <c r="B17" s="58"/>
      <c r="C17" s="58"/>
      <c r="D17" s="58"/>
      <c r="E17" s="58"/>
      <c r="F17" s="36"/>
      <c r="G17" s="36"/>
      <c r="H17" s="53" t="s">
        <v>266</v>
      </c>
      <c r="I17" s="53"/>
      <c r="J17" s="12"/>
      <c r="K17" s="27"/>
      <c r="L17" s="27"/>
      <c r="M17" s="42"/>
      <c r="N17" s="42"/>
      <c r="O17" s="41"/>
      <c r="P17" s="41"/>
    </row>
    <row r="18" spans="1:16" ht="25.5" x14ac:dyDescent="0.15">
      <c r="A18" s="58"/>
      <c r="B18" s="58"/>
      <c r="C18" s="62"/>
      <c r="D18" s="62"/>
      <c r="E18" s="62"/>
      <c r="F18" s="38"/>
      <c r="G18" s="38"/>
      <c r="H18" s="53" t="s">
        <v>267</v>
      </c>
      <c r="I18" s="53"/>
      <c r="J18" s="12"/>
      <c r="K18" s="27"/>
      <c r="L18" s="27"/>
      <c r="M18" s="42"/>
      <c r="N18" s="42"/>
      <c r="O18" s="41"/>
      <c r="P18" s="41"/>
    </row>
    <row r="19" spans="1:16" x14ac:dyDescent="0.15">
      <c r="A19" s="58"/>
      <c r="B19" s="58"/>
      <c r="C19" s="57" t="s">
        <v>66</v>
      </c>
      <c r="D19" s="57" t="s">
        <v>175</v>
      </c>
      <c r="E19" s="57" t="s">
        <v>207</v>
      </c>
      <c r="F19" s="45"/>
      <c r="G19" s="45"/>
      <c r="H19" s="114" t="s">
        <v>287</v>
      </c>
      <c r="I19" s="53"/>
      <c r="J19" s="12"/>
      <c r="K19" s="27"/>
      <c r="L19" s="27"/>
      <c r="M19" s="42"/>
      <c r="N19" s="42"/>
      <c r="O19" s="41"/>
      <c r="P19" s="41"/>
    </row>
    <row r="20" spans="1:16" x14ac:dyDescent="0.15">
      <c r="A20" s="58"/>
      <c r="B20" s="58"/>
      <c r="C20" s="58"/>
      <c r="D20" s="58"/>
      <c r="E20" s="58"/>
      <c r="F20" s="36"/>
      <c r="G20" s="36"/>
      <c r="H20" s="114" t="s">
        <v>178</v>
      </c>
      <c r="I20" s="119" t="s">
        <v>273</v>
      </c>
      <c r="J20" s="12"/>
      <c r="K20" s="27"/>
      <c r="L20" s="27"/>
      <c r="M20" s="42"/>
      <c r="N20" s="42"/>
      <c r="O20" s="41"/>
      <c r="P20" s="41"/>
    </row>
    <row r="21" spans="1:16" x14ac:dyDescent="0.15">
      <c r="A21" s="58"/>
      <c r="B21" s="58"/>
      <c r="C21" s="58"/>
      <c r="D21" s="57" t="s">
        <v>176</v>
      </c>
      <c r="E21" s="57" t="s">
        <v>208</v>
      </c>
      <c r="F21" s="45"/>
      <c r="G21" s="45"/>
      <c r="H21" s="114" t="s">
        <v>180</v>
      </c>
      <c r="I21" s="53"/>
      <c r="J21" s="12"/>
      <c r="K21" s="27"/>
      <c r="L21" s="27"/>
      <c r="M21" s="42"/>
      <c r="N21" s="42"/>
      <c r="O21" s="41"/>
      <c r="P21" s="41"/>
    </row>
    <row r="22" spans="1:16" x14ac:dyDescent="0.15">
      <c r="A22" s="58"/>
      <c r="B22" s="58"/>
      <c r="C22" s="58"/>
      <c r="D22" s="58"/>
      <c r="E22" s="58"/>
      <c r="F22" s="36"/>
      <c r="G22" s="36"/>
      <c r="H22" s="114" t="s">
        <v>179</v>
      </c>
      <c r="I22" s="53"/>
      <c r="J22" s="12"/>
      <c r="K22" s="27"/>
      <c r="L22" s="27"/>
      <c r="M22" s="42"/>
      <c r="N22" s="42"/>
      <c r="O22" s="41"/>
      <c r="P22" s="41"/>
    </row>
    <row r="23" spans="1:16" x14ac:dyDescent="0.15">
      <c r="A23" s="58"/>
      <c r="B23" s="58"/>
      <c r="C23" s="58"/>
      <c r="D23" s="58"/>
      <c r="E23" s="58"/>
      <c r="F23" s="36"/>
      <c r="G23" s="36"/>
      <c r="H23" s="114" t="s">
        <v>181</v>
      </c>
      <c r="I23" s="53"/>
      <c r="J23" s="12"/>
      <c r="K23" s="27"/>
      <c r="L23" s="27"/>
      <c r="M23" s="42"/>
      <c r="N23" s="42"/>
      <c r="O23" s="41"/>
      <c r="P23" s="41"/>
    </row>
    <row r="24" spans="1:16" x14ac:dyDescent="0.15">
      <c r="A24" s="58"/>
      <c r="B24" s="58"/>
      <c r="C24" s="58"/>
      <c r="D24" s="58"/>
      <c r="E24" s="58"/>
      <c r="F24" s="36"/>
      <c r="G24" s="36"/>
      <c r="H24" s="114" t="s">
        <v>182</v>
      </c>
      <c r="I24" s="53"/>
      <c r="J24" s="12"/>
      <c r="K24" s="27"/>
      <c r="L24" s="27"/>
      <c r="M24" s="42"/>
      <c r="N24" s="42"/>
      <c r="O24" s="41"/>
      <c r="P24" s="41"/>
    </row>
    <row r="25" spans="1:16" x14ac:dyDescent="0.15">
      <c r="A25" s="58"/>
      <c r="B25" s="58"/>
      <c r="C25" s="58"/>
      <c r="D25" s="58"/>
      <c r="E25" s="58"/>
      <c r="F25" s="36"/>
      <c r="G25" s="36"/>
      <c r="H25" s="114" t="s">
        <v>183</v>
      </c>
      <c r="I25" s="53"/>
      <c r="J25" s="12"/>
      <c r="K25" s="27"/>
      <c r="L25" s="27"/>
      <c r="M25" s="42"/>
      <c r="N25" s="42"/>
      <c r="O25" s="41"/>
      <c r="P25" s="41"/>
    </row>
    <row r="26" spans="1:16" x14ac:dyDescent="0.15">
      <c r="A26" s="58"/>
      <c r="B26" s="58"/>
      <c r="C26" s="58"/>
      <c r="D26" s="58"/>
      <c r="E26" s="58"/>
      <c r="F26" s="36"/>
      <c r="G26" s="36"/>
      <c r="H26" s="114" t="s">
        <v>184</v>
      </c>
      <c r="I26" s="53"/>
      <c r="J26" s="12"/>
      <c r="K26" s="27"/>
      <c r="L26" s="27"/>
      <c r="M26" s="42"/>
      <c r="N26" s="42"/>
      <c r="O26" s="41"/>
      <c r="P26" s="41"/>
    </row>
    <row r="27" spans="1:16" x14ac:dyDescent="0.15">
      <c r="A27" s="58"/>
      <c r="B27" s="58"/>
      <c r="C27" s="58"/>
      <c r="D27" s="58"/>
      <c r="E27" s="58"/>
      <c r="F27" s="36"/>
      <c r="G27" s="36"/>
      <c r="H27" s="114" t="s">
        <v>219</v>
      </c>
      <c r="I27" s="119" t="s">
        <v>111</v>
      </c>
      <c r="J27" s="12"/>
      <c r="K27" s="27"/>
      <c r="L27" s="27"/>
      <c r="M27" s="42"/>
      <c r="N27" s="42"/>
      <c r="O27" s="41"/>
      <c r="P27" s="41"/>
    </row>
    <row r="28" spans="1:16" x14ac:dyDescent="0.15">
      <c r="A28" s="58"/>
      <c r="B28" s="58"/>
      <c r="C28" s="58"/>
      <c r="D28" s="57" t="s">
        <v>177</v>
      </c>
      <c r="E28" s="57" t="s">
        <v>209</v>
      </c>
      <c r="F28" s="45"/>
      <c r="G28" s="45"/>
      <c r="H28" s="192" t="s">
        <v>185</v>
      </c>
      <c r="I28" s="53"/>
      <c r="J28" s="12"/>
      <c r="K28" s="27"/>
      <c r="L28" s="27"/>
      <c r="M28" s="42"/>
      <c r="N28" s="42"/>
      <c r="O28" s="41"/>
      <c r="P28" s="41"/>
    </row>
    <row r="29" spans="1:16" x14ac:dyDescent="0.15">
      <c r="A29" s="58"/>
      <c r="B29" s="58"/>
      <c r="C29" s="58"/>
      <c r="D29" s="58"/>
      <c r="E29" s="58"/>
      <c r="F29" s="36"/>
      <c r="G29" s="36"/>
      <c r="H29" s="192" t="s">
        <v>186</v>
      </c>
      <c r="I29" s="53"/>
      <c r="J29" s="12"/>
      <c r="K29" s="27"/>
      <c r="L29" s="27"/>
      <c r="M29" s="42"/>
      <c r="N29" s="42"/>
      <c r="O29" s="41"/>
      <c r="P29" s="41"/>
    </row>
    <row r="30" spans="1:16" x14ac:dyDescent="0.15">
      <c r="A30" s="58"/>
      <c r="B30" s="58"/>
      <c r="C30" s="58"/>
      <c r="D30" s="58"/>
      <c r="E30" s="58"/>
      <c r="F30" s="36"/>
      <c r="G30" s="36"/>
      <c r="H30" s="192" t="s">
        <v>268</v>
      </c>
      <c r="I30" s="53"/>
      <c r="J30" s="12"/>
      <c r="K30" s="27"/>
      <c r="L30" s="27"/>
      <c r="M30" s="42"/>
      <c r="N30" s="42"/>
      <c r="O30" s="41"/>
      <c r="P30" s="41"/>
    </row>
    <row r="31" spans="1:16" x14ac:dyDescent="0.15">
      <c r="A31" s="58"/>
      <c r="B31" s="58"/>
      <c r="C31" s="58"/>
      <c r="D31" s="58"/>
      <c r="E31" s="58"/>
      <c r="F31" s="36"/>
      <c r="G31" s="36"/>
      <c r="H31" s="192" t="s">
        <v>270</v>
      </c>
      <c r="I31" s="53"/>
      <c r="J31" s="12"/>
      <c r="K31" s="27"/>
      <c r="L31" s="27"/>
      <c r="M31" s="42"/>
      <c r="N31" s="42"/>
      <c r="O31" s="41"/>
      <c r="P31" s="41"/>
    </row>
    <row r="32" spans="1:16" x14ac:dyDescent="0.15">
      <c r="A32" s="58"/>
      <c r="B32" s="58"/>
      <c r="C32" s="58"/>
      <c r="D32" s="58"/>
      <c r="E32" s="58"/>
      <c r="F32" s="36"/>
      <c r="G32" s="36"/>
      <c r="H32" s="192" t="s">
        <v>269</v>
      </c>
      <c r="I32" s="53"/>
      <c r="J32" s="12"/>
      <c r="K32" s="27"/>
      <c r="L32" s="27"/>
      <c r="M32" s="42"/>
      <c r="N32" s="42"/>
      <c r="O32" s="41"/>
      <c r="P32" s="41"/>
    </row>
    <row r="33" spans="1:16" x14ac:dyDescent="0.15">
      <c r="A33" s="58"/>
      <c r="B33" s="58"/>
      <c r="C33" s="58"/>
      <c r="D33" s="58"/>
      <c r="E33" s="58"/>
      <c r="F33" s="36"/>
      <c r="G33" s="36"/>
      <c r="H33" s="192" t="s">
        <v>271</v>
      </c>
      <c r="I33" s="53"/>
      <c r="J33" s="12"/>
      <c r="K33" s="27"/>
      <c r="L33" s="27"/>
      <c r="M33" s="42"/>
      <c r="N33" s="42"/>
      <c r="O33" s="41"/>
      <c r="P33" s="41"/>
    </row>
    <row r="34" spans="1:16" x14ac:dyDescent="0.15">
      <c r="A34" s="58"/>
      <c r="B34" s="58"/>
      <c r="C34" s="58"/>
      <c r="D34" s="58"/>
      <c r="E34" s="58"/>
      <c r="F34" s="36"/>
      <c r="G34" s="36"/>
      <c r="H34" s="192" t="s">
        <v>272</v>
      </c>
      <c r="I34" s="119" t="s">
        <v>288</v>
      </c>
      <c r="J34" s="12"/>
      <c r="K34" s="27"/>
      <c r="L34" s="27"/>
      <c r="M34" s="42"/>
      <c r="N34" s="42"/>
      <c r="O34" s="41"/>
      <c r="P34" s="41"/>
    </row>
    <row r="35" spans="1:16" x14ac:dyDescent="0.15">
      <c r="A35" s="58"/>
      <c r="B35" s="57" t="s">
        <v>187</v>
      </c>
      <c r="C35" s="57" t="s">
        <v>64</v>
      </c>
      <c r="D35" s="57"/>
      <c r="E35" s="57" t="s">
        <v>105</v>
      </c>
      <c r="F35" s="51" t="s">
        <v>107</v>
      </c>
      <c r="G35" s="51"/>
      <c r="H35" s="53" t="s">
        <v>264</v>
      </c>
      <c r="I35" s="53"/>
      <c r="J35" s="12"/>
      <c r="K35" s="27"/>
      <c r="L35" s="27"/>
      <c r="M35" s="42"/>
      <c r="N35" s="42"/>
      <c r="O35" s="41"/>
      <c r="P35" s="41"/>
    </row>
    <row r="36" spans="1:16" x14ac:dyDescent="0.15">
      <c r="A36" s="58"/>
      <c r="B36" s="58"/>
      <c r="C36" s="58"/>
      <c r="D36" s="58"/>
      <c r="E36" s="58"/>
      <c r="F36" s="45" t="s">
        <v>108</v>
      </c>
      <c r="G36" s="45"/>
      <c r="H36" s="53" t="s">
        <v>265</v>
      </c>
      <c r="I36" s="53"/>
      <c r="J36" s="12"/>
      <c r="K36" s="27"/>
      <c r="L36" s="27"/>
      <c r="M36" s="42"/>
      <c r="N36" s="42"/>
      <c r="O36" s="41"/>
      <c r="P36" s="41"/>
    </row>
    <row r="37" spans="1:16" x14ac:dyDescent="0.15">
      <c r="A37" s="58"/>
      <c r="B37" s="58"/>
      <c r="C37" s="58"/>
      <c r="D37" s="58"/>
      <c r="E37" s="58"/>
      <c r="F37" s="36"/>
      <c r="G37" s="36"/>
      <c r="H37" s="53" t="s">
        <v>266</v>
      </c>
      <c r="I37" s="53"/>
      <c r="J37" s="12"/>
      <c r="K37" s="27"/>
      <c r="L37" s="27"/>
      <c r="M37" s="42"/>
      <c r="N37" s="42"/>
      <c r="O37" s="41"/>
      <c r="P37" s="41"/>
    </row>
    <row r="38" spans="1:16" ht="25.5" x14ac:dyDescent="0.15">
      <c r="A38" s="58"/>
      <c r="B38" s="58"/>
      <c r="C38" s="58"/>
      <c r="D38" s="58"/>
      <c r="E38" s="58"/>
      <c r="F38" s="38"/>
      <c r="G38" s="38"/>
      <c r="H38" s="53" t="s">
        <v>267</v>
      </c>
      <c r="I38" s="53"/>
      <c r="J38" s="12"/>
      <c r="K38" s="27"/>
      <c r="L38" s="27"/>
      <c r="M38" s="42"/>
      <c r="N38" s="42"/>
      <c r="O38" s="41"/>
      <c r="P38" s="41"/>
    </row>
    <row r="39" spans="1:16" x14ac:dyDescent="0.15">
      <c r="A39" s="58"/>
      <c r="B39" s="58"/>
      <c r="C39" s="57" t="s">
        <v>66</v>
      </c>
      <c r="D39" s="57"/>
      <c r="E39" s="57" t="s">
        <v>210</v>
      </c>
      <c r="F39" s="45"/>
      <c r="G39" s="45"/>
      <c r="H39" s="114" t="s">
        <v>188</v>
      </c>
      <c r="I39" s="53"/>
      <c r="J39" s="12"/>
      <c r="K39" s="27"/>
      <c r="L39" s="27"/>
      <c r="M39" s="42"/>
      <c r="N39" s="42"/>
      <c r="O39" s="41"/>
      <c r="P39" s="41"/>
    </row>
    <row r="40" spans="1:16" x14ac:dyDescent="0.15">
      <c r="A40" s="58"/>
      <c r="B40" s="58"/>
      <c r="C40" s="58"/>
      <c r="D40" s="58"/>
      <c r="E40" s="58"/>
      <c r="F40" s="36"/>
      <c r="G40" s="36"/>
      <c r="H40" s="114" t="s">
        <v>189</v>
      </c>
      <c r="I40" s="53"/>
      <c r="J40" s="12"/>
      <c r="K40" s="27"/>
      <c r="L40" s="27"/>
      <c r="M40" s="42"/>
      <c r="N40" s="42"/>
      <c r="O40" s="41"/>
      <c r="P40" s="41"/>
    </row>
    <row r="41" spans="1:16" x14ac:dyDescent="0.15">
      <c r="A41" s="58"/>
      <c r="B41" s="58"/>
      <c r="C41" s="58"/>
      <c r="D41" s="58"/>
      <c r="E41" s="58"/>
      <c r="F41" s="36"/>
      <c r="G41" s="36"/>
      <c r="H41" s="114" t="s">
        <v>180</v>
      </c>
      <c r="I41" s="53"/>
      <c r="J41" s="12"/>
      <c r="K41" s="27"/>
      <c r="L41" s="27"/>
      <c r="M41" s="42"/>
      <c r="N41" s="42"/>
      <c r="O41" s="41"/>
      <c r="P41" s="41"/>
    </row>
    <row r="42" spans="1:16" x14ac:dyDescent="0.15">
      <c r="A42" s="58"/>
      <c r="B42" s="58"/>
      <c r="C42" s="58"/>
      <c r="D42" s="58"/>
      <c r="E42" s="58"/>
      <c r="F42" s="36"/>
      <c r="G42" s="36"/>
      <c r="H42" s="114" t="s">
        <v>179</v>
      </c>
      <c r="I42" s="53"/>
      <c r="J42" s="12"/>
      <c r="K42" s="27"/>
      <c r="L42" s="27"/>
      <c r="M42" s="42"/>
      <c r="N42" s="42"/>
      <c r="O42" s="41"/>
      <c r="P42" s="41"/>
    </row>
    <row r="43" spans="1:16" x14ac:dyDescent="0.15">
      <c r="A43" s="58"/>
      <c r="B43" s="58"/>
      <c r="C43" s="58"/>
      <c r="D43" s="58"/>
      <c r="E43" s="58"/>
      <c r="F43" s="36"/>
      <c r="G43" s="36"/>
      <c r="H43" s="114" t="s">
        <v>190</v>
      </c>
      <c r="I43" s="53"/>
      <c r="J43" s="12"/>
      <c r="K43" s="27"/>
      <c r="L43" s="27"/>
      <c r="M43" s="42"/>
      <c r="N43" s="42"/>
      <c r="O43" s="41"/>
      <c r="P43" s="41"/>
    </row>
    <row r="44" spans="1:16" x14ac:dyDescent="0.15">
      <c r="A44" s="58"/>
      <c r="B44" s="57" t="s">
        <v>191</v>
      </c>
      <c r="C44" s="57" t="s">
        <v>73</v>
      </c>
      <c r="D44" s="57"/>
      <c r="E44" s="57" t="s">
        <v>101</v>
      </c>
      <c r="F44" s="51" t="s">
        <v>107</v>
      </c>
      <c r="G44" s="51"/>
      <c r="H44" s="53" t="s">
        <v>264</v>
      </c>
      <c r="I44" s="53"/>
      <c r="J44" s="12"/>
      <c r="K44" s="27"/>
      <c r="L44" s="27"/>
      <c r="M44" s="42"/>
      <c r="N44" s="42"/>
      <c r="O44" s="41"/>
      <c r="P44" s="41"/>
    </row>
    <row r="45" spans="1:16" x14ac:dyDescent="0.15">
      <c r="A45" s="58"/>
      <c r="B45" s="58"/>
      <c r="C45" s="58"/>
      <c r="D45" s="58"/>
      <c r="E45" s="58"/>
      <c r="F45" s="45" t="s">
        <v>108</v>
      </c>
      <c r="G45" s="45"/>
      <c r="H45" s="53" t="s">
        <v>265</v>
      </c>
      <c r="I45" s="53"/>
      <c r="J45" s="12"/>
      <c r="K45" s="27"/>
      <c r="L45" s="27"/>
      <c r="M45" s="42"/>
      <c r="N45" s="42"/>
      <c r="O45" s="41"/>
      <c r="P45" s="41"/>
    </row>
    <row r="46" spans="1:16" x14ac:dyDescent="0.15">
      <c r="A46" s="58"/>
      <c r="B46" s="58"/>
      <c r="C46" s="58"/>
      <c r="D46" s="58"/>
      <c r="E46" s="58"/>
      <c r="F46" s="36"/>
      <c r="G46" s="36"/>
      <c r="H46" s="53" t="s">
        <v>266</v>
      </c>
      <c r="I46" s="53"/>
      <c r="J46" s="12"/>
      <c r="K46" s="27"/>
      <c r="L46" s="27"/>
      <c r="M46" s="42"/>
      <c r="N46" s="42"/>
      <c r="O46" s="41"/>
      <c r="P46" s="41"/>
    </row>
    <row r="47" spans="1:16" x14ac:dyDescent="0.15">
      <c r="A47" s="58"/>
      <c r="B47" s="58"/>
      <c r="C47" s="57" t="s">
        <v>67</v>
      </c>
      <c r="D47" s="57"/>
      <c r="E47" s="57" t="s">
        <v>211</v>
      </c>
      <c r="F47" s="45"/>
      <c r="G47" s="45"/>
      <c r="H47" s="115" t="s">
        <v>192</v>
      </c>
      <c r="I47" s="53"/>
      <c r="J47" s="12"/>
      <c r="K47" s="27"/>
      <c r="L47" s="27"/>
      <c r="M47" s="42"/>
      <c r="N47" s="42"/>
      <c r="O47" s="41"/>
      <c r="P47" s="41"/>
    </row>
    <row r="48" spans="1:16" x14ac:dyDescent="0.15">
      <c r="A48" s="58"/>
      <c r="B48" s="58"/>
      <c r="C48" s="58"/>
      <c r="D48" s="58"/>
      <c r="E48" s="58"/>
      <c r="F48" s="36"/>
      <c r="G48" s="36"/>
      <c r="H48" s="115" t="s">
        <v>193</v>
      </c>
      <c r="I48" s="53"/>
      <c r="J48" s="12"/>
      <c r="K48" s="27"/>
      <c r="L48" s="27"/>
      <c r="M48" s="42"/>
      <c r="N48" s="42"/>
      <c r="O48" s="41"/>
      <c r="P48" s="41"/>
    </row>
    <row r="49" spans="1:16" x14ac:dyDescent="0.15">
      <c r="A49" s="58"/>
      <c r="B49" s="58"/>
      <c r="C49" s="58"/>
      <c r="D49" s="58"/>
      <c r="E49" s="58"/>
      <c r="F49" s="36"/>
      <c r="G49" s="36"/>
      <c r="H49" s="115" t="s">
        <v>194</v>
      </c>
      <c r="I49" s="53"/>
      <c r="J49" s="12"/>
      <c r="K49" s="27"/>
      <c r="L49" s="27"/>
      <c r="M49" s="42"/>
      <c r="N49" s="42"/>
      <c r="O49" s="41"/>
      <c r="P49" s="41"/>
    </row>
    <row r="50" spans="1:16" x14ac:dyDescent="0.15">
      <c r="A50" s="58"/>
      <c r="B50" s="58"/>
      <c r="C50" s="58"/>
      <c r="D50" s="58"/>
      <c r="E50" s="58"/>
      <c r="F50" s="36"/>
      <c r="G50" s="36"/>
      <c r="H50" s="115" t="s">
        <v>195</v>
      </c>
      <c r="I50" s="119" t="s">
        <v>200</v>
      </c>
      <c r="J50" s="12"/>
      <c r="K50" s="27"/>
      <c r="L50" s="27"/>
      <c r="M50" s="42"/>
      <c r="N50" s="42"/>
      <c r="O50" s="41"/>
      <c r="P50" s="41"/>
    </row>
    <row r="51" spans="1:16" x14ac:dyDescent="0.15">
      <c r="A51" s="58"/>
      <c r="B51" s="58"/>
      <c r="C51" s="57" t="s">
        <v>66</v>
      </c>
      <c r="D51" s="57"/>
      <c r="E51" s="57" t="s">
        <v>212</v>
      </c>
      <c r="F51" s="45"/>
      <c r="G51" s="45"/>
      <c r="H51" s="115" t="s">
        <v>197</v>
      </c>
      <c r="I51" s="53"/>
      <c r="J51" s="12"/>
      <c r="K51" s="27"/>
      <c r="L51" s="27"/>
      <c r="M51" s="42"/>
      <c r="N51" s="42"/>
      <c r="O51" s="41"/>
      <c r="P51" s="41"/>
    </row>
    <row r="52" spans="1:16" x14ac:dyDescent="0.15">
      <c r="A52" s="58"/>
      <c r="B52" s="58"/>
      <c r="C52" s="58"/>
      <c r="D52" s="58"/>
      <c r="E52" s="58"/>
      <c r="F52" s="36"/>
      <c r="G52" s="36"/>
      <c r="H52" s="115" t="s">
        <v>196</v>
      </c>
      <c r="I52" s="53"/>
      <c r="J52" s="12"/>
      <c r="K52" s="27"/>
      <c r="L52" s="27"/>
      <c r="M52" s="42"/>
      <c r="N52" s="42"/>
      <c r="O52" s="41"/>
      <c r="P52" s="41"/>
    </row>
    <row r="53" spans="1:16" x14ac:dyDescent="0.15">
      <c r="A53" s="58"/>
      <c r="B53" s="58"/>
      <c r="C53" s="58"/>
      <c r="D53" s="58"/>
      <c r="E53" s="58"/>
      <c r="F53" s="36"/>
      <c r="G53" s="36"/>
      <c r="H53" s="115" t="s">
        <v>194</v>
      </c>
      <c r="I53" s="53"/>
      <c r="J53" s="12"/>
      <c r="K53" s="27"/>
      <c r="L53" s="27"/>
      <c r="M53" s="42"/>
      <c r="N53" s="42"/>
      <c r="O53" s="41"/>
      <c r="P53" s="41"/>
    </row>
    <row r="54" spans="1:16" x14ac:dyDescent="0.15">
      <c r="A54" s="58"/>
      <c r="B54" s="58"/>
      <c r="C54" s="58"/>
      <c r="D54" s="58"/>
      <c r="E54" s="58"/>
      <c r="F54" s="36"/>
      <c r="G54" s="36"/>
      <c r="H54" s="115" t="s">
        <v>198</v>
      </c>
      <c r="I54" s="53"/>
      <c r="J54" s="12"/>
      <c r="K54" s="27"/>
      <c r="L54" s="27"/>
      <c r="M54" s="42"/>
      <c r="N54" s="42"/>
      <c r="O54" s="41"/>
      <c r="P54" s="41"/>
    </row>
    <row r="55" spans="1:16" x14ac:dyDescent="0.15">
      <c r="A55" s="58"/>
      <c r="B55" s="58"/>
      <c r="C55" s="62"/>
      <c r="D55" s="62"/>
      <c r="E55" s="62"/>
      <c r="F55" s="38"/>
      <c r="G55" s="38"/>
      <c r="H55" s="115" t="s">
        <v>199</v>
      </c>
      <c r="I55" s="119" t="s">
        <v>200</v>
      </c>
      <c r="J55" s="12"/>
      <c r="K55" s="27"/>
      <c r="L55" s="27"/>
      <c r="M55" s="42"/>
      <c r="N55" s="42"/>
      <c r="O55" s="41"/>
      <c r="P55" s="41"/>
    </row>
    <row r="56" spans="1:16" ht="25.5" x14ac:dyDescent="0.15">
      <c r="A56" s="58"/>
      <c r="B56" s="57" t="s">
        <v>72</v>
      </c>
      <c r="C56" s="57" t="s">
        <v>65</v>
      </c>
      <c r="D56" s="57"/>
      <c r="E56" s="57" t="s">
        <v>102</v>
      </c>
      <c r="F56" s="51" t="s">
        <v>106</v>
      </c>
      <c r="G56" s="51"/>
      <c r="H56" s="53" t="s">
        <v>274</v>
      </c>
      <c r="I56" s="53"/>
      <c r="J56" s="12"/>
      <c r="K56" s="27"/>
      <c r="L56" s="27"/>
      <c r="M56" s="42"/>
      <c r="N56" s="42"/>
      <c r="O56" s="41"/>
      <c r="P56" s="41"/>
    </row>
    <row r="57" spans="1:16" x14ac:dyDescent="0.15">
      <c r="A57" s="58"/>
      <c r="B57" s="58"/>
      <c r="C57" s="58"/>
      <c r="D57" s="58"/>
      <c r="E57" s="58"/>
      <c r="F57" s="51" t="s">
        <v>107</v>
      </c>
      <c r="G57" s="51"/>
      <c r="H57" s="53" t="s">
        <v>264</v>
      </c>
      <c r="I57" s="53"/>
      <c r="J57" s="12"/>
      <c r="K57" s="27"/>
      <c r="L57" s="27"/>
      <c r="M57" s="42"/>
      <c r="N57" s="42"/>
      <c r="O57" s="41"/>
      <c r="P57" s="41"/>
    </row>
    <row r="58" spans="1:16" x14ac:dyDescent="0.15">
      <c r="A58" s="58"/>
      <c r="B58" s="58"/>
      <c r="C58" s="58"/>
      <c r="D58" s="58"/>
      <c r="E58" s="58"/>
      <c r="F58" s="45" t="s">
        <v>108</v>
      </c>
      <c r="G58" s="45"/>
      <c r="H58" s="53" t="s">
        <v>277</v>
      </c>
      <c r="I58" s="53"/>
      <c r="J58" s="12"/>
      <c r="K58" s="27"/>
      <c r="L58" s="27"/>
      <c r="M58" s="42"/>
      <c r="N58" s="42"/>
      <c r="O58" s="41"/>
      <c r="P58" s="41"/>
    </row>
    <row r="59" spans="1:16" x14ac:dyDescent="0.15">
      <c r="A59" s="58"/>
      <c r="B59" s="58"/>
      <c r="C59" s="58"/>
      <c r="D59" s="58"/>
      <c r="E59" s="58"/>
      <c r="F59" s="36"/>
      <c r="G59" s="36"/>
      <c r="H59" s="53" t="s">
        <v>278</v>
      </c>
      <c r="I59" s="53"/>
      <c r="J59" s="12"/>
      <c r="K59" s="27"/>
      <c r="L59" s="27"/>
      <c r="M59" s="42"/>
      <c r="N59" s="42"/>
      <c r="O59" s="41"/>
      <c r="P59" s="41"/>
    </row>
    <row r="60" spans="1:16" x14ac:dyDescent="0.15">
      <c r="A60" s="58"/>
      <c r="B60" s="58"/>
      <c r="C60" s="58"/>
      <c r="D60" s="58"/>
      <c r="E60" s="58"/>
      <c r="F60" s="36"/>
      <c r="G60" s="36"/>
      <c r="H60" s="53" t="s">
        <v>276</v>
      </c>
      <c r="I60" s="53"/>
      <c r="J60" s="12"/>
      <c r="K60" s="27"/>
      <c r="L60" s="27"/>
      <c r="M60" s="42"/>
      <c r="N60" s="42"/>
      <c r="O60" s="41"/>
      <c r="P60" s="41"/>
    </row>
    <row r="61" spans="1:16" ht="25.5" x14ac:dyDescent="0.15">
      <c r="A61" s="58"/>
      <c r="B61" s="58"/>
      <c r="C61" s="62"/>
      <c r="D61" s="62"/>
      <c r="E61" s="62"/>
      <c r="F61" s="38"/>
      <c r="G61" s="38"/>
      <c r="H61" s="53" t="s">
        <v>275</v>
      </c>
      <c r="I61" s="53"/>
      <c r="J61" s="12"/>
      <c r="K61" s="27"/>
      <c r="L61" s="27"/>
      <c r="M61" s="42"/>
      <c r="N61" s="42"/>
      <c r="O61" s="41"/>
      <c r="P61" s="41"/>
    </row>
    <row r="62" spans="1:16" x14ac:dyDescent="0.15">
      <c r="A62" s="58"/>
      <c r="B62" s="58"/>
      <c r="C62" s="57" t="s">
        <v>66</v>
      </c>
      <c r="D62" s="57"/>
      <c r="E62" s="57" t="s">
        <v>213</v>
      </c>
      <c r="F62" s="45"/>
      <c r="G62" s="45"/>
      <c r="H62" s="50" t="s">
        <v>279</v>
      </c>
      <c r="I62" s="53"/>
      <c r="J62" s="12"/>
      <c r="K62" s="27"/>
      <c r="L62" s="27"/>
      <c r="M62" s="42"/>
      <c r="N62" s="42"/>
      <c r="O62" s="41"/>
      <c r="P62" s="41"/>
    </row>
    <row r="63" spans="1:16" ht="25.5" x14ac:dyDescent="0.15">
      <c r="A63" s="58"/>
      <c r="B63" s="58"/>
      <c r="C63" s="58"/>
      <c r="D63" s="58"/>
      <c r="E63" s="58"/>
      <c r="F63" s="36"/>
      <c r="G63" s="36"/>
      <c r="H63" s="50" t="s">
        <v>280</v>
      </c>
      <c r="I63" s="53" t="s">
        <v>284</v>
      </c>
      <c r="J63" s="12"/>
      <c r="K63" s="27"/>
      <c r="L63" s="27"/>
      <c r="M63" s="42"/>
      <c r="N63" s="42"/>
      <c r="O63" s="41"/>
      <c r="P63" s="41"/>
    </row>
    <row r="64" spans="1:16" ht="25.5" x14ac:dyDescent="0.15">
      <c r="A64" s="58"/>
      <c r="B64" s="58"/>
      <c r="C64" s="58"/>
      <c r="D64" s="58"/>
      <c r="E64" s="58"/>
      <c r="F64" s="36"/>
      <c r="G64" s="36"/>
      <c r="H64" s="50" t="s">
        <v>281</v>
      </c>
      <c r="I64" s="53" t="s">
        <v>285</v>
      </c>
      <c r="J64" s="12"/>
      <c r="K64" s="27"/>
      <c r="L64" s="27"/>
      <c r="M64" s="42"/>
      <c r="N64" s="42"/>
      <c r="O64" s="41"/>
      <c r="P64" s="41"/>
    </row>
    <row r="65" spans="1:16" ht="25.5" x14ac:dyDescent="0.15">
      <c r="A65" s="58"/>
      <c r="B65" s="58"/>
      <c r="C65" s="58"/>
      <c r="D65" s="58"/>
      <c r="E65" s="58"/>
      <c r="F65" s="36"/>
      <c r="G65" s="36"/>
      <c r="H65" s="50" t="s">
        <v>282</v>
      </c>
      <c r="I65" s="53" t="s">
        <v>286</v>
      </c>
      <c r="J65" s="12"/>
      <c r="K65" s="27"/>
      <c r="L65" s="27"/>
      <c r="M65" s="42"/>
      <c r="N65" s="42"/>
      <c r="O65" s="41"/>
      <c r="P65" s="41"/>
    </row>
    <row r="66" spans="1:16" ht="25.5" x14ac:dyDescent="0.15">
      <c r="A66" s="58"/>
      <c r="B66" s="58"/>
      <c r="C66" s="62"/>
      <c r="D66" s="62"/>
      <c r="E66" s="62"/>
      <c r="F66" s="38"/>
      <c r="G66" s="38"/>
      <c r="H66" s="50" t="s">
        <v>283</v>
      </c>
      <c r="I66" s="53"/>
      <c r="J66" s="12"/>
      <c r="K66" s="27"/>
      <c r="L66" s="27"/>
      <c r="M66" s="42"/>
      <c r="N66" s="42"/>
      <c r="O66" s="41"/>
      <c r="P66" s="41"/>
    </row>
    <row r="67" spans="1:16" s="123" customFormat="1" x14ac:dyDescent="0.15">
      <c r="A67" s="58"/>
      <c r="B67" s="57" t="s">
        <v>201</v>
      </c>
      <c r="C67" s="57" t="s">
        <v>73</v>
      </c>
      <c r="D67" s="57"/>
      <c r="E67" s="57" t="s">
        <v>103</v>
      </c>
      <c r="F67" s="51" t="s">
        <v>107</v>
      </c>
      <c r="G67" s="51"/>
      <c r="H67" s="119" t="s">
        <v>115</v>
      </c>
      <c r="I67" s="95"/>
      <c r="J67" s="120"/>
      <c r="K67" s="121"/>
      <c r="L67" s="121"/>
      <c r="M67" s="122"/>
      <c r="N67" s="122"/>
      <c r="O67" s="122"/>
      <c r="P67" s="122"/>
    </row>
    <row r="68" spans="1:16" s="123" customFormat="1" x14ac:dyDescent="0.15">
      <c r="A68" s="58"/>
      <c r="B68" s="58"/>
      <c r="C68" s="58"/>
      <c r="D68" s="58"/>
      <c r="E68" s="58"/>
      <c r="F68" s="45" t="s">
        <v>108</v>
      </c>
      <c r="G68" s="45"/>
      <c r="H68" s="119" t="s">
        <v>131</v>
      </c>
      <c r="I68" s="95"/>
      <c r="J68" s="120"/>
      <c r="K68" s="121"/>
      <c r="L68" s="121"/>
      <c r="M68" s="122"/>
      <c r="N68" s="122"/>
      <c r="O68" s="122"/>
      <c r="P68" s="122"/>
    </row>
    <row r="69" spans="1:16" s="123" customFormat="1" x14ac:dyDescent="0.15">
      <c r="A69" s="58"/>
      <c r="B69" s="58"/>
      <c r="C69" s="58"/>
      <c r="D69" s="58"/>
      <c r="E69" s="58"/>
      <c r="F69" s="36"/>
      <c r="G69" s="36"/>
      <c r="H69" s="119" t="s">
        <v>122</v>
      </c>
      <c r="I69" s="95"/>
      <c r="J69" s="120"/>
      <c r="K69" s="121"/>
      <c r="L69" s="121"/>
      <c r="M69" s="122"/>
      <c r="N69" s="122"/>
      <c r="O69" s="122"/>
      <c r="P69" s="122"/>
    </row>
    <row r="70" spans="1:16" s="123" customFormat="1" x14ac:dyDescent="0.15">
      <c r="A70" s="58"/>
      <c r="B70" s="58"/>
      <c r="C70" s="57" t="s">
        <v>67</v>
      </c>
      <c r="D70" s="57"/>
      <c r="E70" s="57" t="s">
        <v>214</v>
      </c>
      <c r="F70" s="45"/>
      <c r="G70" s="45"/>
      <c r="H70" s="115" t="s">
        <v>123</v>
      </c>
      <c r="I70" s="95"/>
      <c r="J70" s="120"/>
      <c r="K70" s="121"/>
      <c r="L70" s="121"/>
      <c r="M70" s="122"/>
      <c r="N70" s="122"/>
      <c r="O70" s="122"/>
      <c r="P70" s="122"/>
    </row>
    <row r="71" spans="1:16" s="123" customFormat="1" x14ac:dyDescent="0.15">
      <c r="A71" s="58"/>
      <c r="B71" s="58"/>
      <c r="C71" s="58"/>
      <c r="D71" s="58"/>
      <c r="E71" s="58"/>
      <c r="F71" s="36"/>
      <c r="G71" s="36"/>
      <c r="H71" s="115" t="s">
        <v>202</v>
      </c>
      <c r="I71" s="119" t="s">
        <v>203</v>
      </c>
      <c r="J71" s="120"/>
      <c r="K71" s="121"/>
      <c r="L71" s="121"/>
      <c r="M71" s="122"/>
      <c r="N71" s="122"/>
      <c r="O71" s="122"/>
      <c r="P71" s="122"/>
    </row>
    <row r="72" spans="1:16" s="123" customFormat="1" x14ac:dyDescent="0.15">
      <c r="A72" s="58"/>
      <c r="B72" s="58"/>
      <c r="C72" s="62"/>
      <c r="D72" s="62"/>
      <c r="E72" s="62"/>
      <c r="F72" s="38"/>
      <c r="G72" s="38"/>
      <c r="H72" s="115" t="s">
        <v>204</v>
      </c>
      <c r="I72" s="95"/>
      <c r="J72" s="120"/>
      <c r="K72" s="121"/>
      <c r="L72" s="121"/>
      <c r="M72" s="122"/>
      <c r="N72" s="122"/>
      <c r="O72" s="122"/>
      <c r="P72" s="122"/>
    </row>
    <row r="73" spans="1:16" s="123" customFormat="1" x14ac:dyDescent="0.15">
      <c r="A73" s="58"/>
      <c r="B73" s="58"/>
      <c r="C73" s="57" t="s">
        <v>74</v>
      </c>
      <c r="D73" s="57"/>
      <c r="E73" s="57" t="s">
        <v>215</v>
      </c>
      <c r="F73" s="45"/>
      <c r="G73" s="45"/>
      <c r="H73" s="115" t="s">
        <v>116</v>
      </c>
      <c r="I73" s="95"/>
      <c r="J73" s="120"/>
      <c r="K73" s="121"/>
      <c r="L73" s="121"/>
      <c r="M73" s="122"/>
      <c r="N73" s="122"/>
      <c r="O73" s="122"/>
      <c r="P73" s="122"/>
    </row>
    <row r="74" spans="1:16" s="123" customFormat="1" x14ac:dyDescent="0.15">
      <c r="A74" s="58"/>
      <c r="B74" s="58"/>
      <c r="C74" s="58"/>
      <c r="D74" s="58"/>
      <c r="E74" s="58"/>
      <c r="F74" s="36"/>
      <c r="G74" s="36"/>
      <c r="H74" s="115" t="s">
        <v>110</v>
      </c>
      <c r="I74" s="119" t="s">
        <v>203</v>
      </c>
      <c r="J74" s="120"/>
      <c r="K74" s="121"/>
      <c r="L74" s="121"/>
      <c r="M74" s="122"/>
      <c r="N74" s="122"/>
      <c r="O74" s="122"/>
      <c r="P74" s="122"/>
    </row>
    <row r="75" spans="1:16" s="123" customFormat="1" x14ac:dyDescent="0.15">
      <c r="A75" s="62"/>
      <c r="B75" s="62"/>
      <c r="C75" s="62"/>
      <c r="D75" s="62"/>
      <c r="E75" s="62"/>
      <c r="F75" s="38"/>
      <c r="G75" s="38"/>
      <c r="H75" s="115" t="s">
        <v>205</v>
      </c>
      <c r="I75" s="95"/>
      <c r="J75" s="120"/>
      <c r="K75" s="121"/>
      <c r="L75" s="121"/>
      <c r="M75" s="122"/>
      <c r="N75" s="122"/>
      <c r="O75" s="122"/>
      <c r="P75" s="122"/>
    </row>
    <row r="77" spans="1:16" x14ac:dyDescent="0.15">
      <c r="J77" s="32"/>
      <c r="K77" s="32"/>
      <c r="L77" s="28"/>
      <c r="M77" s="28"/>
      <c r="N77" s="28"/>
    </row>
  </sheetData>
  <mergeCells count="24">
    <mergeCell ref="A2:H8"/>
    <mergeCell ref="I2:J2"/>
    <mergeCell ref="K2:L2"/>
    <mergeCell ref="I3:J3"/>
    <mergeCell ref="K3:L3"/>
    <mergeCell ref="I4:J4"/>
    <mergeCell ref="K4:L4"/>
    <mergeCell ref="K5:L5"/>
    <mergeCell ref="I6:I8"/>
    <mergeCell ref="K6:L6"/>
    <mergeCell ref="K7:L7"/>
    <mergeCell ref="K8:L8"/>
    <mergeCell ref="I11:I12"/>
    <mergeCell ref="J11:J12"/>
    <mergeCell ref="K11:K12"/>
    <mergeCell ref="L11:L12"/>
    <mergeCell ref="A10:E10"/>
    <mergeCell ref="F10:H10"/>
    <mergeCell ref="I10:L10"/>
    <mergeCell ref="G11:G12"/>
    <mergeCell ref="A11:C11"/>
    <mergeCell ref="E11:E12"/>
    <mergeCell ref="F11:F12"/>
    <mergeCell ref="H11:H12"/>
  </mergeCells>
  <phoneticPr fontId="2" type="noConversion"/>
  <pageMargins left="0.25" right="0.25" top="0.75" bottom="0.75" header="0.3" footer="0.3"/>
  <pageSetup paperSize="9" scale="38"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CQ68"/>
  <sheetViews>
    <sheetView workbookViewId="0">
      <selection activeCell="F26" sqref="F26"/>
    </sheetView>
  </sheetViews>
  <sheetFormatPr defaultRowHeight="13.5" x14ac:dyDescent="0.15"/>
  <cols>
    <col min="1" max="1" width="7" bestFit="1" customWidth="1"/>
    <col min="2" max="2" width="13.6640625" bestFit="1" customWidth="1"/>
    <col min="3" max="3" width="17.6640625" bestFit="1" customWidth="1"/>
    <col min="4" max="4" width="23.77734375" bestFit="1" customWidth="1"/>
    <col min="5" max="5" width="13.77734375" bestFit="1" customWidth="1"/>
    <col min="6" max="6" width="19.5546875" bestFit="1" customWidth="1"/>
    <col min="7" max="7" width="19" bestFit="1" customWidth="1"/>
    <col min="8" max="8" width="21.21875" customWidth="1"/>
    <col min="9" max="9" width="61.44140625" style="49" customWidth="1"/>
    <col min="10" max="10" width="55.44140625" customWidth="1"/>
    <col min="12" max="12" width="42.21875" customWidth="1"/>
  </cols>
  <sheetData>
    <row r="1" spans="1:95" s="40" customFormat="1" ht="5.0999999999999996" customHeight="1" x14ac:dyDescent="0.15">
      <c r="A1" s="14"/>
      <c r="B1" s="14"/>
      <c r="C1" s="14"/>
      <c r="D1" s="14"/>
      <c r="E1" s="14"/>
      <c r="F1" s="13"/>
      <c r="G1" s="15"/>
      <c r="H1" s="14"/>
      <c r="I1" s="15"/>
      <c r="J1" s="10"/>
      <c r="K1" s="13"/>
      <c r="L1" s="13"/>
    </row>
    <row r="2" spans="1:95" s="16" customFormat="1" ht="24.75" customHeight="1" x14ac:dyDescent="0.15">
      <c r="A2" s="165" t="s">
        <v>49</v>
      </c>
      <c r="B2" s="165"/>
      <c r="C2" s="165"/>
      <c r="D2" s="165"/>
      <c r="E2" s="165"/>
      <c r="F2" s="165"/>
      <c r="G2" s="165"/>
      <c r="H2" s="165"/>
      <c r="I2" s="166"/>
      <c r="J2" s="171" t="s">
        <v>22</v>
      </c>
      <c r="K2" s="172"/>
      <c r="L2" s="173" t="s">
        <v>50</v>
      </c>
      <c r="M2" s="174"/>
    </row>
    <row r="3" spans="1:95" s="16" customFormat="1" ht="24.75" customHeight="1" x14ac:dyDescent="0.15">
      <c r="A3" s="167"/>
      <c r="B3" s="167"/>
      <c r="C3" s="167"/>
      <c r="D3" s="167"/>
      <c r="E3" s="167"/>
      <c r="F3" s="167"/>
      <c r="G3" s="167"/>
      <c r="H3" s="167"/>
      <c r="I3" s="168"/>
      <c r="J3" s="175" t="s">
        <v>23</v>
      </c>
      <c r="K3" s="176"/>
      <c r="L3" s="177" t="s">
        <v>43</v>
      </c>
      <c r="M3" s="178"/>
    </row>
    <row r="4" spans="1:95" s="16" customFormat="1" ht="24.75" customHeight="1" x14ac:dyDescent="0.15">
      <c r="A4" s="167"/>
      <c r="B4" s="167"/>
      <c r="C4" s="167"/>
      <c r="D4" s="167"/>
      <c r="E4" s="167"/>
      <c r="F4" s="167"/>
      <c r="G4" s="167"/>
      <c r="H4" s="167"/>
      <c r="I4" s="168"/>
      <c r="J4" s="175" t="s">
        <v>24</v>
      </c>
      <c r="K4" s="176"/>
      <c r="L4" s="179">
        <v>43476</v>
      </c>
      <c r="M4" s="180"/>
    </row>
    <row r="5" spans="1:95" s="16" customFormat="1" ht="24.75" customHeight="1" x14ac:dyDescent="0.15">
      <c r="A5" s="167"/>
      <c r="B5" s="167"/>
      <c r="C5" s="167"/>
      <c r="D5" s="167"/>
      <c r="E5" s="167"/>
      <c r="F5" s="167"/>
      <c r="G5" s="167"/>
      <c r="H5" s="167"/>
      <c r="I5" s="168"/>
      <c r="J5" s="17" t="str">
        <f>"[ "&amp;L3&amp;" ]"&amp;" Test Items"</f>
        <v>[ Sales ] Test Items</v>
      </c>
      <c r="K5" s="46" t="s">
        <v>26</v>
      </c>
      <c r="L5" s="147">
        <f>COUNTA($I$13:$J$309)</f>
        <v>67</v>
      </c>
      <c r="M5" s="148"/>
    </row>
    <row r="6" spans="1:95" s="16" customFormat="1" ht="24.75" customHeight="1" x14ac:dyDescent="0.15">
      <c r="A6" s="167"/>
      <c r="B6" s="167"/>
      <c r="C6" s="167"/>
      <c r="D6" s="167"/>
      <c r="E6" s="167"/>
      <c r="F6" s="167"/>
      <c r="G6" s="167"/>
      <c r="H6" s="167"/>
      <c r="I6" s="168"/>
      <c r="J6" s="149" t="str">
        <f>"[ "&amp;L3&amp;" ]"&amp;" Test Results"</f>
        <v>[ Sales ] Test Results</v>
      </c>
      <c r="K6" s="46" t="s">
        <v>27</v>
      </c>
      <c r="L6" s="147">
        <f>COUNTA($K$12:$K$309)</f>
        <v>0</v>
      </c>
      <c r="M6" s="148"/>
    </row>
    <row r="7" spans="1:95" s="16" customFormat="1" ht="24.75" customHeight="1" x14ac:dyDescent="0.15">
      <c r="A7" s="167"/>
      <c r="B7" s="167"/>
      <c r="C7" s="167"/>
      <c r="D7" s="167"/>
      <c r="E7" s="167"/>
      <c r="F7" s="167"/>
      <c r="G7" s="167"/>
      <c r="H7" s="167"/>
      <c r="I7" s="168"/>
      <c r="J7" s="150"/>
      <c r="K7" s="46" t="s">
        <v>3</v>
      </c>
      <c r="L7" s="147">
        <f>COUNTIF($K$12:$K$311,K7)</f>
        <v>0</v>
      </c>
      <c r="M7" s="148"/>
    </row>
    <row r="8" spans="1:95" s="16" customFormat="1" ht="24.75" customHeight="1" x14ac:dyDescent="0.15">
      <c r="A8" s="169"/>
      <c r="B8" s="169"/>
      <c r="C8" s="169"/>
      <c r="D8" s="169"/>
      <c r="E8" s="169"/>
      <c r="F8" s="169"/>
      <c r="G8" s="169"/>
      <c r="H8" s="169"/>
      <c r="I8" s="170"/>
      <c r="J8" s="151"/>
      <c r="K8" s="18" t="s">
        <v>4</v>
      </c>
      <c r="L8" s="159">
        <f>COUNTIF($K$12:$K$311,K8)</f>
        <v>0</v>
      </c>
      <c r="M8" s="160"/>
    </row>
    <row r="9" spans="1:95" s="16" customFormat="1" ht="10.5" customHeight="1" x14ac:dyDescent="0.15">
      <c r="A9" s="34"/>
      <c r="B9" s="34"/>
      <c r="C9" s="34"/>
      <c r="D9" s="34"/>
      <c r="E9" s="34"/>
      <c r="F9" s="19"/>
      <c r="G9" s="20"/>
      <c r="H9" s="34"/>
      <c r="I9" s="47"/>
      <c r="J9" s="30"/>
      <c r="K9" s="23"/>
      <c r="L9" s="23"/>
      <c r="M9" s="24"/>
    </row>
    <row r="10" spans="1:95" s="16" customFormat="1" ht="21" customHeight="1" x14ac:dyDescent="0.15">
      <c r="A10" s="161"/>
      <c r="B10" s="161"/>
      <c r="C10" s="161"/>
      <c r="D10" s="161"/>
      <c r="E10" s="161"/>
      <c r="F10" s="161"/>
      <c r="G10" s="162"/>
      <c r="H10" s="70"/>
      <c r="I10" s="48"/>
      <c r="J10" s="35"/>
      <c r="K10" s="163"/>
      <c r="L10" s="163"/>
      <c r="M10" s="164"/>
    </row>
    <row r="11" spans="1:95" s="26" customFormat="1" x14ac:dyDescent="0.15">
      <c r="A11" s="145" t="s">
        <v>34</v>
      </c>
      <c r="B11" s="189"/>
      <c r="C11" s="189"/>
      <c r="D11" s="189"/>
      <c r="E11" s="190"/>
      <c r="F11" s="152" t="s">
        <v>33</v>
      </c>
      <c r="G11" s="152" t="s">
        <v>37</v>
      </c>
      <c r="H11" s="152" t="s">
        <v>38</v>
      </c>
      <c r="I11" s="154" t="s">
        <v>36</v>
      </c>
      <c r="J11" s="154" t="s">
        <v>35</v>
      </c>
      <c r="K11" s="154" t="s">
        <v>28</v>
      </c>
      <c r="L11" s="154" t="s">
        <v>29</v>
      </c>
      <c r="M11" s="145" t="s">
        <v>30</v>
      </c>
      <c r="N11" s="25"/>
      <c r="O11" s="25"/>
      <c r="P11" s="25"/>
      <c r="Q11" s="25"/>
      <c r="R11" s="25"/>
      <c r="S11" s="25"/>
      <c r="T11" s="25"/>
      <c r="U11" s="25"/>
      <c r="V11" s="25"/>
      <c r="W11" s="25"/>
      <c r="X11" s="25"/>
      <c r="Y11" s="25"/>
      <c r="Z11" s="25"/>
      <c r="AA11" s="25"/>
      <c r="AB11" s="25"/>
      <c r="AC11" s="25"/>
      <c r="AD11" s="25"/>
      <c r="AE11" s="25"/>
      <c r="AF11" s="25"/>
      <c r="AG11" s="25"/>
      <c r="AH11" s="25"/>
      <c r="AI11" s="25"/>
      <c r="AJ11" s="25"/>
      <c r="AK11" s="25"/>
      <c r="AL11" s="25"/>
      <c r="AM11" s="25"/>
      <c r="AN11" s="25"/>
      <c r="AO11" s="25"/>
      <c r="AP11" s="25"/>
      <c r="AQ11" s="25"/>
      <c r="AR11" s="25"/>
      <c r="AS11" s="25"/>
      <c r="AT11" s="25"/>
      <c r="AU11" s="25"/>
      <c r="AV11" s="25"/>
      <c r="AW11" s="25"/>
      <c r="AX11" s="25"/>
      <c r="AY11" s="25"/>
      <c r="AZ11" s="25"/>
      <c r="BA11" s="25"/>
      <c r="BB11" s="25"/>
      <c r="BC11" s="25"/>
      <c r="BD11" s="25"/>
      <c r="BE11" s="25"/>
      <c r="BF11" s="25"/>
      <c r="BG11" s="25"/>
      <c r="BH11" s="25"/>
      <c r="BI11" s="25"/>
      <c r="BJ11" s="25"/>
      <c r="BK11" s="25"/>
      <c r="BL11" s="25"/>
      <c r="BM11" s="25"/>
      <c r="BN11" s="25"/>
      <c r="BO11" s="25"/>
      <c r="BP11" s="25"/>
      <c r="BQ11" s="25"/>
      <c r="BR11" s="25"/>
      <c r="BS11" s="25"/>
      <c r="BT11" s="25"/>
      <c r="BU11" s="25"/>
      <c r="BV11" s="25"/>
      <c r="BW11" s="25"/>
      <c r="BX11" s="25"/>
      <c r="BY11" s="25"/>
      <c r="BZ11" s="25"/>
      <c r="CA11" s="25"/>
      <c r="CB11" s="25"/>
      <c r="CC11" s="25"/>
      <c r="CD11" s="25"/>
      <c r="CE11" s="25"/>
      <c r="CF11" s="25"/>
      <c r="CG11" s="25"/>
      <c r="CH11" s="25"/>
      <c r="CI11" s="25"/>
      <c r="CJ11" s="25"/>
      <c r="CK11" s="25"/>
      <c r="CL11" s="25"/>
      <c r="CM11" s="25"/>
      <c r="CN11" s="25"/>
      <c r="CO11" s="25"/>
      <c r="CP11" s="25"/>
      <c r="CQ11" s="25"/>
    </row>
    <row r="12" spans="1:95" s="40" customFormat="1" ht="15.75" x14ac:dyDescent="0.15">
      <c r="A12" s="56" t="s">
        <v>58</v>
      </c>
      <c r="B12" s="56" t="s">
        <v>59</v>
      </c>
      <c r="C12" s="56" t="s">
        <v>60</v>
      </c>
      <c r="D12" s="56" t="s">
        <v>62</v>
      </c>
      <c r="E12" s="56" t="s">
        <v>63</v>
      </c>
      <c r="F12" s="153"/>
      <c r="G12" s="153"/>
      <c r="H12" s="153"/>
      <c r="I12" s="155"/>
      <c r="J12" s="155"/>
      <c r="K12" s="155"/>
      <c r="L12" s="155"/>
      <c r="M12" s="146"/>
      <c r="N12" s="42"/>
      <c r="O12" s="42"/>
      <c r="P12" s="41"/>
      <c r="Q12" s="41"/>
    </row>
    <row r="13" spans="1:95" s="40" customFormat="1" ht="15.75" x14ac:dyDescent="0.15">
      <c r="A13" s="72" t="s">
        <v>69</v>
      </c>
      <c r="B13" s="72" t="s">
        <v>112</v>
      </c>
      <c r="C13" s="72" t="s">
        <v>173</v>
      </c>
      <c r="D13" s="72" t="s">
        <v>68</v>
      </c>
      <c r="E13" s="72"/>
      <c r="F13" s="80" t="s">
        <v>289</v>
      </c>
      <c r="G13" s="99" t="s">
        <v>106</v>
      </c>
      <c r="H13" s="99"/>
      <c r="I13" s="104" t="s">
        <v>170</v>
      </c>
      <c r="J13" s="37"/>
      <c r="K13" s="12"/>
      <c r="L13" s="27"/>
      <c r="M13" s="27"/>
      <c r="N13" s="42"/>
      <c r="O13" s="42"/>
      <c r="P13" s="41"/>
      <c r="Q13" s="41"/>
    </row>
    <row r="14" spans="1:95" s="40" customFormat="1" ht="15.75" x14ac:dyDescent="0.15">
      <c r="A14" s="75"/>
      <c r="B14" s="75"/>
      <c r="C14" s="75"/>
      <c r="D14" s="75"/>
      <c r="E14" s="75"/>
      <c r="F14" s="81"/>
      <c r="G14" s="101"/>
      <c r="H14" s="101"/>
      <c r="I14" s="104" t="s">
        <v>169</v>
      </c>
      <c r="J14" s="37"/>
      <c r="K14" s="12"/>
      <c r="L14" s="27"/>
      <c r="M14" s="27"/>
      <c r="N14" s="42"/>
      <c r="O14" s="42"/>
      <c r="P14" s="41"/>
      <c r="Q14" s="41"/>
    </row>
    <row r="15" spans="1:95" s="40" customFormat="1" ht="15.75" x14ac:dyDescent="0.15">
      <c r="A15" s="75"/>
      <c r="B15" s="75"/>
      <c r="C15" s="75"/>
      <c r="D15" s="75"/>
      <c r="E15" s="75"/>
      <c r="F15" s="81"/>
      <c r="G15" s="51" t="s">
        <v>107</v>
      </c>
      <c r="H15" s="51"/>
      <c r="I15" s="74" t="s">
        <v>264</v>
      </c>
      <c r="J15" s="37"/>
      <c r="K15" s="12"/>
      <c r="L15" s="27"/>
      <c r="M15" s="27"/>
      <c r="N15" s="42"/>
      <c r="O15" s="42"/>
      <c r="P15" s="41"/>
      <c r="Q15" s="41"/>
    </row>
    <row r="16" spans="1:95" s="40" customFormat="1" ht="15.75" x14ac:dyDescent="0.15">
      <c r="A16" s="75"/>
      <c r="B16" s="75"/>
      <c r="C16" s="75"/>
      <c r="D16" s="75"/>
      <c r="E16" s="75"/>
      <c r="F16" s="81"/>
      <c r="G16" s="73" t="s">
        <v>108</v>
      </c>
      <c r="H16" s="45"/>
      <c r="I16" s="104" t="s">
        <v>171</v>
      </c>
      <c r="J16" s="37"/>
      <c r="K16" s="12"/>
      <c r="L16" s="27"/>
      <c r="M16" s="27"/>
      <c r="N16" s="42"/>
      <c r="O16" s="42"/>
      <c r="P16" s="41"/>
      <c r="Q16" s="41"/>
    </row>
    <row r="17" spans="1:17" s="40" customFormat="1" ht="15.75" x14ac:dyDescent="0.15">
      <c r="A17" s="75"/>
      <c r="B17" s="75"/>
      <c r="C17" s="75"/>
      <c r="D17" s="77"/>
      <c r="E17" s="77"/>
      <c r="F17" s="82"/>
      <c r="G17" s="76"/>
      <c r="H17" s="38"/>
      <c r="I17" s="74" t="s">
        <v>312</v>
      </c>
      <c r="J17" s="37"/>
      <c r="K17" s="12"/>
      <c r="L17" s="27"/>
      <c r="M17" s="27"/>
      <c r="N17" s="42"/>
      <c r="O17" s="42"/>
      <c r="P17" s="41"/>
      <c r="Q17" s="41"/>
    </row>
    <row r="18" spans="1:17" s="40" customFormat="1" ht="15.75" x14ac:dyDescent="0.15">
      <c r="A18" s="75"/>
      <c r="B18" s="75"/>
      <c r="C18" s="75"/>
      <c r="D18" s="72" t="s">
        <v>172</v>
      </c>
      <c r="E18" s="72"/>
      <c r="F18" s="68" t="s">
        <v>290</v>
      </c>
      <c r="G18" s="51" t="s">
        <v>109</v>
      </c>
      <c r="H18" s="51"/>
      <c r="I18" s="104" t="s">
        <v>224</v>
      </c>
      <c r="J18" s="37"/>
      <c r="K18" s="12"/>
      <c r="L18" s="27"/>
      <c r="M18" s="27"/>
      <c r="N18" s="42"/>
      <c r="O18" s="42"/>
      <c r="P18" s="41"/>
      <c r="Q18" s="41"/>
    </row>
    <row r="19" spans="1:17" s="40" customFormat="1" ht="15.75" x14ac:dyDescent="0.15">
      <c r="A19" s="75"/>
      <c r="B19" s="75"/>
      <c r="C19" s="75"/>
      <c r="D19" s="75"/>
      <c r="E19" s="72"/>
      <c r="F19" s="80"/>
      <c r="G19" s="99" t="s">
        <v>174</v>
      </c>
      <c r="H19" s="51"/>
      <c r="I19" s="104" t="s">
        <v>216</v>
      </c>
      <c r="J19" s="37"/>
      <c r="K19" s="12"/>
      <c r="L19" s="27"/>
      <c r="M19" s="27"/>
      <c r="N19" s="42"/>
      <c r="O19" s="42"/>
      <c r="P19" s="41"/>
      <c r="Q19" s="41"/>
    </row>
    <row r="20" spans="1:17" s="40" customFormat="1" ht="15.75" x14ac:dyDescent="0.15">
      <c r="A20" s="75"/>
      <c r="B20" s="75"/>
      <c r="C20" s="75"/>
      <c r="D20" s="75"/>
      <c r="E20" s="75"/>
      <c r="F20" s="81"/>
      <c r="G20" s="99"/>
      <c r="H20" s="51"/>
      <c r="I20" s="104" t="s">
        <v>217</v>
      </c>
      <c r="J20" s="192" t="s">
        <v>218</v>
      </c>
      <c r="K20" s="12"/>
      <c r="L20" s="27"/>
      <c r="M20" s="27"/>
      <c r="N20" s="42"/>
      <c r="O20" s="42"/>
      <c r="P20" s="41"/>
      <c r="Q20" s="41"/>
    </row>
    <row r="21" spans="1:17" s="40" customFormat="1" ht="15.75" x14ac:dyDescent="0.15">
      <c r="A21" s="75"/>
      <c r="B21" s="75"/>
      <c r="C21" s="75"/>
      <c r="D21" s="75"/>
      <c r="E21" s="75"/>
      <c r="F21" s="81"/>
      <c r="G21" s="100"/>
      <c r="H21" s="51"/>
      <c r="I21" s="104" t="s">
        <v>227</v>
      </c>
      <c r="J21" s="192" t="s">
        <v>221</v>
      </c>
      <c r="K21" s="12"/>
      <c r="L21" s="27"/>
      <c r="M21" s="27"/>
      <c r="N21" s="42"/>
      <c r="O21" s="42"/>
      <c r="P21" s="41"/>
      <c r="Q21" s="41"/>
    </row>
    <row r="22" spans="1:17" s="40" customFormat="1" ht="15.75" x14ac:dyDescent="0.15">
      <c r="A22" s="75"/>
      <c r="B22" s="75"/>
      <c r="C22" s="72" t="s">
        <v>222</v>
      </c>
      <c r="D22" s="72" t="s">
        <v>68</v>
      </c>
      <c r="E22" s="72"/>
      <c r="F22" s="80" t="s">
        <v>291</v>
      </c>
      <c r="G22" s="51" t="s">
        <v>107</v>
      </c>
      <c r="H22" s="51"/>
      <c r="I22" s="74" t="s">
        <v>264</v>
      </c>
      <c r="J22" s="37"/>
      <c r="K22" s="12"/>
      <c r="L22" s="27"/>
      <c r="M22" s="27"/>
      <c r="N22" s="42"/>
      <c r="O22" s="42"/>
      <c r="P22" s="41"/>
      <c r="Q22" s="41"/>
    </row>
    <row r="23" spans="1:17" s="40" customFormat="1" ht="15.75" x14ac:dyDescent="0.15">
      <c r="A23" s="75"/>
      <c r="B23" s="75"/>
      <c r="C23" s="75"/>
      <c r="D23" s="75"/>
      <c r="E23" s="75"/>
      <c r="F23" s="81"/>
      <c r="G23" s="111" t="s">
        <v>108</v>
      </c>
      <c r="H23" s="45"/>
      <c r="I23" s="104" t="s">
        <v>171</v>
      </c>
      <c r="J23" s="37"/>
      <c r="K23" s="12"/>
      <c r="L23" s="27"/>
      <c r="M23" s="27"/>
      <c r="N23" s="42"/>
      <c r="O23" s="42"/>
      <c r="P23" s="41"/>
      <c r="Q23" s="41"/>
    </row>
    <row r="24" spans="1:17" s="40" customFormat="1" ht="15.75" x14ac:dyDescent="0.15">
      <c r="A24" s="75"/>
      <c r="B24" s="75"/>
      <c r="C24" s="75"/>
      <c r="D24" s="77"/>
      <c r="E24" s="77"/>
      <c r="F24" s="82"/>
      <c r="G24" s="112"/>
      <c r="H24" s="38"/>
      <c r="I24" s="74" t="s">
        <v>312</v>
      </c>
      <c r="J24" s="37"/>
      <c r="K24" s="12"/>
      <c r="L24" s="27"/>
      <c r="M24" s="27"/>
      <c r="N24" s="42"/>
      <c r="O24" s="42"/>
      <c r="P24" s="41"/>
      <c r="Q24" s="41"/>
    </row>
    <row r="25" spans="1:17" s="40" customFormat="1" ht="15.75" x14ac:dyDescent="0.15">
      <c r="A25" s="75"/>
      <c r="B25" s="75"/>
      <c r="C25" s="75"/>
      <c r="D25" s="72" t="s">
        <v>172</v>
      </c>
      <c r="E25" s="72"/>
      <c r="F25" s="68" t="s">
        <v>292</v>
      </c>
      <c r="G25" s="51" t="s">
        <v>109</v>
      </c>
      <c r="H25" s="51"/>
      <c r="I25" s="104" t="s">
        <v>225</v>
      </c>
      <c r="J25" s="37"/>
      <c r="K25" s="12"/>
      <c r="L25" s="27"/>
      <c r="M25" s="27"/>
      <c r="N25" s="42"/>
      <c r="O25" s="42"/>
      <c r="P25" s="41"/>
      <c r="Q25" s="41"/>
    </row>
    <row r="26" spans="1:17" s="40" customFormat="1" ht="15.75" x14ac:dyDescent="0.15">
      <c r="A26" s="75"/>
      <c r="B26" s="75"/>
      <c r="C26" s="75"/>
      <c r="D26" s="75"/>
      <c r="E26" s="72"/>
      <c r="F26" s="80"/>
      <c r="G26" s="111" t="s">
        <v>174</v>
      </c>
      <c r="H26" s="51"/>
      <c r="I26" s="104" t="s">
        <v>223</v>
      </c>
      <c r="J26" s="37"/>
      <c r="K26" s="12"/>
      <c r="L26" s="27"/>
      <c r="M26" s="27"/>
      <c r="N26" s="42"/>
      <c r="O26" s="42"/>
      <c r="P26" s="41"/>
      <c r="Q26" s="41"/>
    </row>
    <row r="27" spans="1:17" s="123" customFormat="1" ht="15.75" x14ac:dyDescent="0.15">
      <c r="A27" s="78"/>
      <c r="B27" s="79" t="s">
        <v>226</v>
      </c>
      <c r="C27" s="79" t="s">
        <v>173</v>
      </c>
      <c r="D27" s="79" t="s">
        <v>68</v>
      </c>
      <c r="E27" s="79"/>
      <c r="F27" s="80" t="s">
        <v>293</v>
      </c>
      <c r="G27" s="51" t="s">
        <v>107</v>
      </c>
      <c r="H27" s="51"/>
      <c r="I27" s="74" t="s">
        <v>264</v>
      </c>
      <c r="J27" s="51"/>
      <c r="K27" s="120"/>
      <c r="L27" s="121"/>
      <c r="M27" s="121"/>
      <c r="N27" s="122"/>
      <c r="O27" s="122"/>
      <c r="P27" s="122"/>
      <c r="Q27" s="122"/>
    </row>
    <row r="28" spans="1:17" s="123" customFormat="1" ht="15.75" x14ac:dyDescent="0.15">
      <c r="A28" s="78"/>
      <c r="B28" s="78"/>
      <c r="C28" s="78"/>
      <c r="D28" s="78"/>
      <c r="E28" s="78"/>
      <c r="F28" s="81"/>
      <c r="G28" s="116" t="s">
        <v>108</v>
      </c>
      <c r="H28" s="45"/>
      <c r="I28" s="193" t="s">
        <v>171</v>
      </c>
      <c r="J28" s="51"/>
      <c r="K28" s="120"/>
      <c r="L28" s="121"/>
      <c r="M28" s="121"/>
      <c r="N28" s="122"/>
      <c r="O28" s="122"/>
      <c r="P28" s="122"/>
      <c r="Q28" s="122"/>
    </row>
    <row r="29" spans="1:17" s="123" customFormat="1" ht="15.75" x14ac:dyDescent="0.15">
      <c r="A29" s="78"/>
      <c r="B29" s="78"/>
      <c r="C29" s="78"/>
      <c r="D29" s="83"/>
      <c r="E29" s="83"/>
      <c r="F29" s="82"/>
      <c r="G29" s="117"/>
      <c r="H29" s="38"/>
      <c r="I29" s="74" t="s">
        <v>312</v>
      </c>
      <c r="J29" s="51"/>
      <c r="K29" s="120"/>
      <c r="L29" s="121"/>
      <c r="M29" s="121"/>
      <c r="N29" s="122"/>
      <c r="O29" s="122"/>
      <c r="P29" s="122"/>
      <c r="Q29" s="122"/>
    </row>
    <row r="30" spans="1:17" s="123" customFormat="1" ht="15.75" x14ac:dyDescent="0.15">
      <c r="A30" s="58"/>
      <c r="B30" s="58"/>
      <c r="C30" s="58"/>
      <c r="D30" s="57" t="s">
        <v>67</v>
      </c>
      <c r="E30" s="57"/>
      <c r="F30" s="45" t="s">
        <v>294</v>
      </c>
      <c r="G30" s="45"/>
      <c r="H30" s="92"/>
      <c r="I30" s="115" t="s">
        <v>231</v>
      </c>
      <c r="J30" s="192" t="s">
        <v>229</v>
      </c>
      <c r="K30" s="121"/>
      <c r="L30" s="121"/>
      <c r="M30" s="122"/>
      <c r="N30" s="122"/>
      <c r="O30" s="122"/>
      <c r="P30" s="122"/>
    </row>
    <row r="31" spans="1:17" s="123" customFormat="1" ht="25.5" x14ac:dyDescent="0.15">
      <c r="A31" s="58"/>
      <c r="B31" s="58"/>
      <c r="C31" s="58"/>
      <c r="D31" s="58"/>
      <c r="E31" s="58"/>
      <c r="F31" s="36"/>
      <c r="G31" s="36"/>
      <c r="H31" s="92"/>
      <c r="I31" s="115" t="s">
        <v>228</v>
      </c>
      <c r="J31" s="193" t="s">
        <v>239</v>
      </c>
      <c r="K31" s="121"/>
      <c r="L31" s="121"/>
      <c r="M31" s="122"/>
      <c r="N31" s="122"/>
      <c r="O31" s="122"/>
      <c r="P31" s="122"/>
    </row>
    <row r="32" spans="1:17" s="123" customFormat="1" ht="15.75" x14ac:dyDescent="0.15">
      <c r="A32" s="58"/>
      <c r="B32" s="58"/>
      <c r="C32" s="58"/>
      <c r="D32" s="58"/>
      <c r="E32" s="58"/>
      <c r="F32" s="36"/>
      <c r="G32" s="36"/>
      <c r="H32" s="92"/>
      <c r="I32" s="115" t="s">
        <v>220</v>
      </c>
      <c r="J32" s="192" t="s">
        <v>221</v>
      </c>
      <c r="K32" s="121"/>
      <c r="L32" s="121"/>
      <c r="M32" s="122"/>
      <c r="N32" s="122"/>
      <c r="O32" s="122"/>
      <c r="P32" s="122"/>
    </row>
    <row r="33" spans="1:17" s="123" customFormat="1" ht="15.75" x14ac:dyDescent="0.15">
      <c r="A33" s="78"/>
      <c r="B33" s="78"/>
      <c r="C33" s="78"/>
      <c r="D33" s="79" t="s">
        <v>230</v>
      </c>
      <c r="E33" s="79"/>
      <c r="F33" s="68" t="s">
        <v>295</v>
      </c>
      <c r="G33" s="51"/>
      <c r="H33" s="51"/>
      <c r="I33" s="193" t="s">
        <v>232</v>
      </c>
      <c r="J33" s="51"/>
      <c r="K33" s="120"/>
      <c r="L33" s="121"/>
      <c r="M33" s="121"/>
      <c r="N33" s="122"/>
      <c r="O33" s="122"/>
      <c r="P33" s="122"/>
      <c r="Q33" s="122"/>
    </row>
    <row r="34" spans="1:17" s="123" customFormat="1" ht="15.75" x14ac:dyDescent="0.15">
      <c r="A34" s="78"/>
      <c r="B34" s="78"/>
      <c r="C34" s="78"/>
      <c r="D34" s="78"/>
      <c r="E34" s="79"/>
      <c r="F34" s="80"/>
      <c r="G34" s="116"/>
      <c r="H34" s="51"/>
      <c r="I34" s="193" t="s">
        <v>233</v>
      </c>
      <c r="J34" s="51"/>
      <c r="K34" s="120"/>
      <c r="L34" s="121"/>
      <c r="M34" s="121"/>
      <c r="N34" s="122"/>
      <c r="O34" s="122"/>
      <c r="P34" s="122"/>
      <c r="Q34" s="122"/>
    </row>
    <row r="35" spans="1:17" s="123" customFormat="1" ht="15.75" x14ac:dyDescent="0.15">
      <c r="A35" s="78"/>
      <c r="B35" s="78"/>
      <c r="C35" s="78"/>
      <c r="D35" s="78"/>
      <c r="E35" s="78"/>
      <c r="F35" s="81"/>
      <c r="G35" s="116"/>
      <c r="H35" s="51"/>
      <c r="I35" s="193" t="s">
        <v>220</v>
      </c>
      <c r="J35" s="51"/>
      <c r="K35" s="120"/>
      <c r="L35" s="121"/>
      <c r="M35" s="121"/>
      <c r="N35" s="122"/>
      <c r="O35" s="122"/>
      <c r="P35" s="122"/>
      <c r="Q35" s="122"/>
    </row>
    <row r="36" spans="1:17" ht="15.75" x14ac:dyDescent="0.3">
      <c r="A36" s="63"/>
      <c r="B36" s="78"/>
      <c r="C36" s="78"/>
      <c r="D36" s="67" t="s">
        <v>234</v>
      </c>
      <c r="E36" s="57"/>
      <c r="F36" s="57" t="s">
        <v>235</v>
      </c>
      <c r="G36" s="89"/>
      <c r="H36" s="89"/>
      <c r="I36" s="192" t="s">
        <v>236</v>
      </c>
      <c r="J36" s="69"/>
      <c r="K36" s="65"/>
      <c r="L36" s="65"/>
      <c r="M36" s="65"/>
    </row>
    <row r="37" spans="1:17" ht="15.75" x14ac:dyDescent="0.3">
      <c r="A37" s="63"/>
      <c r="B37" s="78"/>
      <c r="C37" s="78"/>
      <c r="D37" s="66"/>
      <c r="E37" s="58"/>
      <c r="F37" s="58"/>
      <c r="G37" s="91"/>
      <c r="H37" s="91"/>
      <c r="I37" s="192" t="s">
        <v>237</v>
      </c>
      <c r="J37" s="69"/>
      <c r="K37" s="65"/>
      <c r="L37" s="65"/>
      <c r="M37" s="65"/>
    </row>
    <row r="38" spans="1:17" ht="15.75" x14ac:dyDescent="0.3">
      <c r="A38" s="63"/>
      <c r="B38" s="78"/>
      <c r="C38" s="78"/>
      <c r="D38" s="66"/>
      <c r="E38" s="58"/>
      <c r="F38" s="58"/>
      <c r="G38" s="90"/>
      <c r="H38" s="90"/>
      <c r="I38" s="192" t="s">
        <v>238</v>
      </c>
      <c r="J38" s="192" t="s">
        <v>240</v>
      </c>
      <c r="K38" s="65"/>
      <c r="L38" s="65"/>
      <c r="M38" s="65"/>
    </row>
    <row r="39" spans="1:17" s="40" customFormat="1" ht="15.75" x14ac:dyDescent="0.15">
      <c r="A39" s="75"/>
      <c r="B39" s="75"/>
      <c r="C39" s="72" t="s">
        <v>222</v>
      </c>
      <c r="D39" s="72" t="s">
        <v>68</v>
      </c>
      <c r="E39" s="72"/>
      <c r="F39" s="80" t="s">
        <v>296</v>
      </c>
      <c r="G39" s="51" t="s">
        <v>107</v>
      </c>
      <c r="H39" s="51"/>
      <c r="I39" s="74" t="s">
        <v>264</v>
      </c>
      <c r="J39" s="37"/>
      <c r="K39" s="12"/>
      <c r="L39" s="27"/>
      <c r="M39" s="27"/>
      <c r="N39" s="42"/>
      <c r="O39" s="42"/>
      <c r="P39" s="41"/>
      <c r="Q39" s="41"/>
    </row>
    <row r="40" spans="1:17" s="40" customFormat="1" ht="15.75" x14ac:dyDescent="0.15">
      <c r="A40" s="75"/>
      <c r="B40" s="75"/>
      <c r="C40" s="75"/>
      <c r="D40" s="75"/>
      <c r="E40" s="75"/>
      <c r="F40" s="81"/>
      <c r="G40" s="111" t="s">
        <v>108</v>
      </c>
      <c r="H40" s="45"/>
      <c r="I40" s="104" t="s">
        <v>171</v>
      </c>
      <c r="J40" s="37"/>
      <c r="K40" s="12"/>
      <c r="L40" s="27"/>
      <c r="M40" s="27"/>
      <c r="N40" s="42"/>
      <c r="O40" s="42"/>
      <c r="P40" s="41"/>
      <c r="Q40" s="41"/>
    </row>
    <row r="41" spans="1:17" s="40" customFormat="1" ht="15.75" x14ac:dyDescent="0.15">
      <c r="A41" s="75"/>
      <c r="B41" s="75"/>
      <c r="C41" s="75"/>
      <c r="D41" s="77"/>
      <c r="E41" s="77"/>
      <c r="F41" s="82"/>
      <c r="G41" s="112"/>
      <c r="H41" s="38"/>
      <c r="I41" s="74" t="s">
        <v>312</v>
      </c>
      <c r="J41" s="37"/>
      <c r="K41" s="12"/>
      <c r="L41" s="27"/>
      <c r="M41" s="27"/>
      <c r="N41" s="42"/>
      <c r="O41" s="42"/>
      <c r="P41" s="41"/>
      <c r="Q41" s="41"/>
    </row>
    <row r="42" spans="1:17" s="40" customFormat="1" ht="15.75" x14ac:dyDescent="0.15">
      <c r="A42" s="75"/>
      <c r="B42" s="75"/>
      <c r="C42" s="75"/>
      <c r="D42" s="72" t="s">
        <v>172</v>
      </c>
      <c r="E42" s="72"/>
      <c r="F42" s="68" t="s">
        <v>297</v>
      </c>
      <c r="G42" s="51" t="s">
        <v>109</v>
      </c>
      <c r="H42" s="51"/>
      <c r="I42" s="104" t="s">
        <v>225</v>
      </c>
      <c r="J42" s="37"/>
      <c r="K42" s="12"/>
      <c r="L42" s="27"/>
      <c r="M42" s="27"/>
      <c r="N42" s="42"/>
      <c r="O42" s="42"/>
      <c r="P42" s="41"/>
      <c r="Q42" s="41"/>
    </row>
    <row r="43" spans="1:17" s="40" customFormat="1" ht="15.75" x14ac:dyDescent="0.15">
      <c r="A43" s="75"/>
      <c r="B43" s="75"/>
      <c r="C43" s="75"/>
      <c r="D43" s="75"/>
      <c r="E43" s="72"/>
      <c r="F43" s="80"/>
      <c r="G43" s="111" t="s">
        <v>174</v>
      </c>
      <c r="H43" s="51"/>
      <c r="I43" s="104" t="s">
        <v>245</v>
      </c>
      <c r="J43" s="37"/>
      <c r="K43" s="12"/>
      <c r="L43" s="27"/>
      <c r="M43" s="27"/>
      <c r="N43" s="42"/>
      <c r="O43" s="42"/>
      <c r="P43" s="41"/>
      <c r="Q43" s="41"/>
    </row>
    <row r="44" spans="1:17" s="123" customFormat="1" ht="15.75" x14ac:dyDescent="0.15">
      <c r="A44" s="78"/>
      <c r="B44" s="79" t="s">
        <v>241</v>
      </c>
      <c r="C44" s="79" t="s">
        <v>173</v>
      </c>
      <c r="D44" s="79" t="s">
        <v>68</v>
      </c>
      <c r="E44" s="79"/>
      <c r="F44" s="80" t="s">
        <v>242</v>
      </c>
      <c r="G44" s="51" t="s">
        <v>107</v>
      </c>
      <c r="H44" s="51"/>
      <c r="I44" s="74" t="s">
        <v>264</v>
      </c>
      <c r="J44" s="51"/>
      <c r="K44" s="120"/>
      <c r="L44" s="121"/>
      <c r="M44" s="121"/>
      <c r="N44" s="122"/>
      <c r="O44" s="122"/>
      <c r="P44" s="122"/>
      <c r="Q44" s="122"/>
    </row>
    <row r="45" spans="1:17" s="123" customFormat="1" ht="15.75" x14ac:dyDescent="0.15">
      <c r="A45" s="78"/>
      <c r="B45" s="78"/>
      <c r="C45" s="78"/>
      <c r="D45" s="78"/>
      <c r="E45" s="78"/>
      <c r="F45" s="81"/>
      <c r="G45" s="116" t="s">
        <v>108</v>
      </c>
      <c r="H45" s="45"/>
      <c r="I45" s="193" t="s">
        <v>171</v>
      </c>
      <c r="J45" s="51"/>
      <c r="K45" s="120"/>
      <c r="L45" s="121"/>
      <c r="M45" s="121"/>
      <c r="N45" s="122"/>
      <c r="O45" s="122"/>
      <c r="P45" s="122"/>
      <c r="Q45" s="122"/>
    </row>
    <row r="46" spans="1:17" s="123" customFormat="1" ht="15.75" x14ac:dyDescent="0.15">
      <c r="A46" s="78"/>
      <c r="B46" s="78"/>
      <c r="C46" s="78"/>
      <c r="D46" s="83"/>
      <c r="E46" s="83"/>
      <c r="F46" s="82"/>
      <c r="G46" s="117"/>
      <c r="H46" s="38"/>
      <c r="I46" s="193" t="s">
        <v>312</v>
      </c>
      <c r="J46" s="51"/>
      <c r="K46" s="120"/>
      <c r="L46" s="121"/>
      <c r="M46" s="121"/>
      <c r="N46" s="122"/>
      <c r="O46" s="122"/>
      <c r="P46" s="122"/>
      <c r="Q46" s="122"/>
    </row>
    <row r="47" spans="1:17" s="123" customFormat="1" ht="15.75" x14ac:dyDescent="0.15">
      <c r="A47" s="58"/>
      <c r="B47" s="58"/>
      <c r="C47" s="58"/>
      <c r="D47" s="57" t="s">
        <v>67</v>
      </c>
      <c r="E47" s="57"/>
      <c r="F47" s="45" t="s">
        <v>298</v>
      </c>
      <c r="G47" s="45"/>
      <c r="H47" s="92"/>
      <c r="I47" s="115" t="s">
        <v>231</v>
      </c>
      <c r="J47" s="192" t="s">
        <v>229</v>
      </c>
      <c r="K47" s="121"/>
      <c r="L47" s="121"/>
      <c r="M47" s="122"/>
      <c r="N47" s="122"/>
      <c r="O47" s="122"/>
      <c r="P47" s="122"/>
    </row>
    <row r="48" spans="1:17" s="123" customFormat="1" ht="25.5" x14ac:dyDescent="0.15">
      <c r="A48" s="58"/>
      <c r="B48" s="58"/>
      <c r="C48" s="58"/>
      <c r="D48" s="58"/>
      <c r="E48" s="58"/>
      <c r="F48" s="36"/>
      <c r="G48" s="36"/>
      <c r="H48" s="92"/>
      <c r="I48" s="115" t="s">
        <v>228</v>
      </c>
      <c r="J48" s="193" t="s">
        <v>239</v>
      </c>
      <c r="K48" s="121"/>
      <c r="L48" s="121"/>
      <c r="M48" s="122"/>
      <c r="N48" s="122"/>
      <c r="O48" s="122"/>
      <c r="P48" s="122"/>
    </row>
    <row r="49" spans="1:17" s="123" customFormat="1" ht="15.75" x14ac:dyDescent="0.15">
      <c r="A49" s="58"/>
      <c r="B49" s="58"/>
      <c r="C49" s="58"/>
      <c r="D49" s="58"/>
      <c r="E49" s="58"/>
      <c r="F49" s="36"/>
      <c r="G49" s="36"/>
      <c r="H49" s="92"/>
      <c r="I49" s="115" t="s">
        <v>220</v>
      </c>
      <c r="J49" s="192" t="s">
        <v>251</v>
      </c>
      <c r="K49" s="121"/>
      <c r="L49" s="121"/>
      <c r="M49" s="122"/>
      <c r="N49" s="122"/>
      <c r="O49" s="122"/>
      <c r="P49" s="122"/>
    </row>
    <row r="50" spans="1:17" s="123" customFormat="1" ht="15.75" x14ac:dyDescent="0.15">
      <c r="A50" s="78"/>
      <c r="B50" s="78"/>
      <c r="C50" s="78"/>
      <c r="D50" s="79" t="s">
        <v>230</v>
      </c>
      <c r="E50" s="79"/>
      <c r="F50" s="68" t="s">
        <v>300</v>
      </c>
      <c r="G50" s="51"/>
      <c r="H50" s="51"/>
      <c r="I50" s="193" t="s">
        <v>232</v>
      </c>
      <c r="J50" s="51"/>
      <c r="K50" s="120"/>
      <c r="L50" s="121"/>
      <c r="M50" s="121"/>
      <c r="N50" s="122"/>
      <c r="O50" s="122"/>
      <c r="P50" s="122"/>
      <c r="Q50" s="122"/>
    </row>
    <row r="51" spans="1:17" s="123" customFormat="1" ht="15.75" x14ac:dyDescent="0.15">
      <c r="A51" s="78"/>
      <c r="B51" s="78"/>
      <c r="C51" s="78"/>
      <c r="D51" s="78"/>
      <c r="E51" s="79"/>
      <c r="F51" s="80"/>
      <c r="G51" s="116"/>
      <c r="H51" s="51"/>
      <c r="I51" s="193" t="s">
        <v>233</v>
      </c>
      <c r="J51" s="51"/>
      <c r="K51" s="120"/>
      <c r="L51" s="121"/>
      <c r="M51" s="121"/>
      <c r="N51" s="122"/>
      <c r="O51" s="122"/>
      <c r="P51" s="122"/>
      <c r="Q51" s="122"/>
    </row>
    <row r="52" spans="1:17" s="123" customFormat="1" ht="15.75" x14ac:dyDescent="0.15">
      <c r="A52" s="78"/>
      <c r="B52" s="78"/>
      <c r="C52" s="78"/>
      <c r="D52" s="78"/>
      <c r="E52" s="78"/>
      <c r="F52" s="81"/>
      <c r="G52" s="116"/>
      <c r="H52" s="51"/>
      <c r="I52" s="193" t="s">
        <v>220</v>
      </c>
      <c r="J52" s="51"/>
      <c r="K52" s="120"/>
      <c r="L52" s="121"/>
      <c r="M52" s="121"/>
      <c r="N52" s="122"/>
      <c r="O52" s="122"/>
      <c r="P52" s="122"/>
      <c r="Q52" s="122"/>
    </row>
    <row r="53" spans="1:17" ht="15.75" x14ac:dyDescent="0.3">
      <c r="A53" s="63"/>
      <c r="B53" s="78"/>
      <c r="C53" s="78"/>
      <c r="D53" s="67" t="s">
        <v>234</v>
      </c>
      <c r="E53" s="57"/>
      <c r="F53" s="57" t="s">
        <v>299</v>
      </c>
      <c r="G53" s="89"/>
      <c r="H53" s="89"/>
      <c r="I53" s="192" t="s">
        <v>236</v>
      </c>
      <c r="J53" s="69"/>
      <c r="K53" s="65"/>
      <c r="L53" s="65"/>
      <c r="M53" s="65"/>
    </row>
    <row r="54" spans="1:17" ht="15.75" x14ac:dyDescent="0.3">
      <c r="A54" s="63"/>
      <c r="B54" s="78"/>
      <c r="C54" s="78"/>
      <c r="D54" s="66"/>
      <c r="E54" s="58"/>
      <c r="F54" s="58"/>
      <c r="G54" s="91"/>
      <c r="H54" s="91"/>
      <c r="I54" s="192" t="s">
        <v>237</v>
      </c>
      <c r="J54" s="69"/>
      <c r="K54" s="65"/>
      <c r="L54" s="65"/>
      <c r="M54" s="65"/>
    </row>
    <row r="55" spans="1:17" ht="15.75" x14ac:dyDescent="0.3">
      <c r="A55" s="63"/>
      <c r="B55" s="78"/>
      <c r="C55" s="78"/>
      <c r="D55" s="66"/>
      <c r="E55" s="58"/>
      <c r="F55" s="58"/>
      <c r="G55" s="90"/>
      <c r="H55" s="90"/>
      <c r="I55" s="192" t="s">
        <v>238</v>
      </c>
      <c r="J55" s="192" t="s">
        <v>240</v>
      </c>
      <c r="K55" s="65"/>
      <c r="L55" s="65"/>
      <c r="M55" s="65"/>
    </row>
    <row r="56" spans="1:17" s="40" customFormat="1" ht="15.75" x14ac:dyDescent="0.15">
      <c r="A56" s="75"/>
      <c r="B56" s="75"/>
      <c r="C56" s="72" t="s">
        <v>222</v>
      </c>
      <c r="D56" s="72" t="s">
        <v>68</v>
      </c>
      <c r="E56" s="72"/>
      <c r="F56" s="80" t="s">
        <v>301</v>
      </c>
      <c r="G56" s="51" t="s">
        <v>107</v>
      </c>
      <c r="H56" s="51"/>
      <c r="I56" s="74" t="s">
        <v>264</v>
      </c>
      <c r="J56" s="37"/>
      <c r="K56" s="12"/>
      <c r="L56" s="27"/>
      <c r="M56" s="27"/>
      <c r="N56" s="42"/>
      <c r="O56" s="42"/>
      <c r="P56" s="41"/>
      <c r="Q56" s="41"/>
    </row>
    <row r="57" spans="1:17" s="40" customFormat="1" ht="15.75" x14ac:dyDescent="0.15">
      <c r="A57" s="75"/>
      <c r="B57" s="75"/>
      <c r="C57" s="75"/>
      <c r="D57" s="75"/>
      <c r="E57" s="75"/>
      <c r="F57" s="81"/>
      <c r="G57" s="116" t="s">
        <v>108</v>
      </c>
      <c r="H57" s="45"/>
      <c r="I57" s="104" t="s">
        <v>171</v>
      </c>
      <c r="J57" s="37"/>
      <c r="K57" s="12"/>
      <c r="L57" s="27"/>
      <c r="M57" s="27"/>
      <c r="N57" s="42"/>
      <c r="O57" s="42"/>
      <c r="P57" s="41"/>
      <c r="Q57" s="41"/>
    </row>
    <row r="58" spans="1:17" s="40" customFormat="1" ht="15.75" x14ac:dyDescent="0.15">
      <c r="A58" s="75"/>
      <c r="B58" s="75"/>
      <c r="C58" s="75"/>
      <c r="D58" s="77"/>
      <c r="E58" s="77"/>
      <c r="F58" s="82"/>
      <c r="G58" s="117"/>
      <c r="H58" s="38"/>
      <c r="I58" s="74" t="s">
        <v>312</v>
      </c>
      <c r="J58" s="37"/>
      <c r="K58" s="12"/>
      <c r="L58" s="27"/>
      <c r="M58" s="27"/>
      <c r="N58" s="42"/>
      <c r="O58" s="42"/>
      <c r="P58" s="41"/>
      <c r="Q58" s="41"/>
    </row>
    <row r="59" spans="1:17" s="40" customFormat="1" ht="15.75" x14ac:dyDescent="0.15">
      <c r="A59" s="75"/>
      <c r="B59" s="75"/>
      <c r="C59" s="75"/>
      <c r="D59" s="72" t="s">
        <v>172</v>
      </c>
      <c r="E59" s="72"/>
      <c r="F59" s="68" t="s">
        <v>302</v>
      </c>
      <c r="G59" s="51" t="s">
        <v>109</v>
      </c>
      <c r="H59" s="51"/>
      <c r="I59" s="104" t="s">
        <v>225</v>
      </c>
      <c r="J59" s="37"/>
      <c r="K59" s="12"/>
      <c r="L59" s="27"/>
      <c r="M59" s="27"/>
      <c r="N59" s="42"/>
      <c r="O59" s="42"/>
      <c r="P59" s="41"/>
      <c r="Q59" s="41"/>
    </row>
    <row r="60" spans="1:17" s="40" customFormat="1" ht="15.75" x14ac:dyDescent="0.15">
      <c r="A60" s="75"/>
      <c r="B60" s="75"/>
      <c r="C60" s="75"/>
      <c r="D60" s="75"/>
      <c r="E60" s="72"/>
      <c r="F60" s="80"/>
      <c r="G60" s="116" t="s">
        <v>174</v>
      </c>
      <c r="H60" s="51"/>
      <c r="I60" s="104" t="s">
        <v>223</v>
      </c>
      <c r="J60" s="37"/>
      <c r="K60" s="12"/>
      <c r="L60" s="27"/>
      <c r="M60" s="27"/>
      <c r="N60" s="42"/>
      <c r="O60" s="42"/>
      <c r="P60" s="41"/>
      <c r="Q60" s="41"/>
    </row>
    <row r="61" spans="1:17" s="40" customFormat="1" ht="15.75" x14ac:dyDescent="0.15">
      <c r="A61" s="63"/>
      <c r="B61" s="72" t="s">
        <v>243</v>
      </c>
      <c r="C61" s="67"/>
      <c r="D61" s="67" t="s">
        <v>244</v>
      </c>
      <c r="E61" s="67"/>
      <c r="F61" s="57" t="s">
        <v>249</v>
      </c>
      <c r="G61" s="116" t="s">
        <v>106</v>
      </c>
      <c r="H61" s="116"/>
      <c r="I61" s="104" t="s">
        <v>170</v>
      </c>
      <c r="J61" s="37"/>
      <c r="K61" s="12"/>
      <c r="L61" s="27"/>
      <c r="M61" s="27"/>
      <c r="N61" s="42"/>
      <c r="O61" s="42"/>
      <c r="P61" s="41"/>
      <c r="Q61" s="41"/>
    </row>
    <row r="62" spans="1:17" s="40" customFormat="1" ht="15.75" x14ac:dyDescent="0.15">
      <c r="A62" s="63"/>
      <c r="B62" s="75"/>
      <c r="C62" s="66"/>
      <c r="D62" s="66"/>
      <c r="E62" s="66"/>
      <c r="F62" s="58"/>
      <c r="G62" s="118"/>
      <c r="H62" s="118"/>
      <c r="I62" s="104" t="s">
        <v>169</v>
      </c>
      <c r="J62" s="37"/>
      <c r="K62" s="12"/>
      <c r="L62" s="27"/>
      <c r="M62" s="27"/>
      <c r="N62" s="42"/>
      <c r="O62" s="42"/>
      <c r="P62" s="41"/>
      <c r="Q62" s="41"/>
    </row>
    <row r="63" spans="1:17" s="40" customFormat="1" ht="15.75" x14ac:dyDescent="0.15">
      <c r="A63" s="63"/>
      <c r="B63" s="75"/>
      <c r="C63" s="66"/>
      <c r="D63" s="66"/>
      <c r="E63" s="66"/>
      <c r="F63" s="58"/>
      <c r="G63" s="51" t="s">
        <v>107</v>
      </c>
      <c r="H63" s="51"/>
      <c r="I63" s="74" t="s">
        <v>264</v>
      </c>
      <c r="J63" s="37"/>
      <c r="K63" s="12"/>
      <c r="L63" s="27"/>
      <c r="M63" s="27"/>
      <c r="N63" s="42"/>
      <c r="O63" s="42"/>
      <c r="P63" s="41"/>
      <c r="Q63" s="41"/>
    </row>
    <row r="64" spans="1:17" s="40" customFormat="1" ht="15.75" x14ac:dyDescent="0.15">
      <c r="A64" s="63"/>
      <c r="B64" s="75"/>
      <c r="C64" s="66"/>
      <c r="D64" s="66"/>
      <c r="E64" s="66"/>
      <c r="F64" s="58"/>
      <c r="G64" s="73" t="s">
        <v>108</v>
      </c>
      <c r="H64" s="45"/>
      <c r="I64" s="193" t="s">
        <v>171</v>
      </c>
      <c r="J64" s="37"/>
      <c r="K64" s="12"/>
      <c r="L64" s="27"/>
      <c r="M64" s="27"/>
      <c r="N64" s="42"/>
      <c r="O64" s="42"/>
      <c r="P64" s="41"/>
      <c r="Q64" s="41"/>
    </row>
    <row r="65" spans="1:17" s="40" customFormat="1" ht="15.75" x14ac:dyDescent="0.15">
      <c r="A65" s="63"/>
      <c r="B65" s="75"/>
      <c r="C65" s="66"/>
      <c r="D65" s="66"/>
      <c r="E65" s="66"/>
      <c r="F65" s="58"/>
      <c r="G65" s="76"/>
      <c r="H65" s="36"/>
      <c r="I65" s="74" t="s">
        <v>312</v>
      </c>
      <c r="J65" s="37"/>
      <c r="K65" s="12"/>
      <c r="L65" s="27"/>
      <c r="M65" s="27"/>
      <c r="N65" s="42"/>
      <c r="O65" s="42"/>
      <c r="P65" s="41"/>
      <c r="Q65" s="41"/>
    </row>
    <row r="66" spans="1:17" s="40" customFormat="1" ht="25.5" x14ac:dyDescent="0.15">
      <c r="A66" s="63"/>
      <c r="B66" s="75"/>
      <c r="C66" s="66"/>
      <c r="D66" s="66"/>
      <c r="E66" s="66"/>
      <c r="F66" s="58"/>
      <c r="G66" s="76"/>
      <c r="H66" s="36"/>
      <c r="I66" s="193" t="s">
        <v>246</v>
      </c>
      <c r="J66" s="37" t="s">
        <v>252</v>
      </c>
      <c r="K66" s="12"/>
      <c r="L66" s="27"/>
      <c r="M66" s="27"/>
      <c r="N66" s="42"/>
      <c r="O66" s="42"/>
      <c r="P66" s="41"/>
      <c r="Q66" s="41"/>
    </row>
    <row r="67" spans="1:17" s="40" customFormat="1" ht="15.75" x14ac:dyDescent="0.15">
      <c r="A67" s="63"/>
      <c r="B67" s="75"/>
      <c r="C67" s="66"/>
      <c r="D67" s="71"/>
      <c r="E67" s="71"/>
      <c r="F67" s="62"/>
      <c r="G67" s="118"/>
      <c r="H67" s="38"/>
      <c r="I67" s="193" t="s">
        <v>247</v>
      </c>
      <c r="J67" s="37"/>
      <c r="K67" s="12"/>
      <c r="L67" s="27"/>
      <c r="M67" s="27"/>
      <c r="N67" s="42"/>
      <c r="O67" s="42"/>
      <c r="P67" s="41"/>
      <c r="Q67" s="41"/>
    </row>
    <row r="68" spans="1:17" ht="15.75" x14ac:dyDescent="0.3">
      <c r="A68" s="64"/>
      <c r="B68" s="83"/>
      <c r="C68" s="83"/>
      <c r="D68" s="124" t="s">
        <v>248</v>
      </c>
      <c r="E68" s="125"/>
      <c r="F68" s="125" t="s">
        <v>250</v>
      </c>
      <c r="G68" s="126"/>
      <c r="H68" s="126"/>
      <c r="I68" s="192" t="s">
        <v>253</v>
      </c>
      <c r="J68" s="69"/>
      <c r="K68" s="65"/>
      <c r="L68" s="65"/>
      <c r="M68" s="65"/>
    </row>
  </sheetData>
  <mergeCells count="23">
    <mergeCell ref="L6:M6"/>
    <mergeCell ref="L7:M7"/>
    <mergeCell ref="L8:M8"/>
    <mergeCell ref="A10:G10"/>
    <mergeCell ref="K10:M10"/>
    <mergeCell ref="A2:I8"/>
    <mergeCell ref="J2:K2"/>
    <mergeCell ref="L2:M2"/>
    <mergeCell ref="J3:K3"/>
    <mergeCell ref="L3:M3"/>
    <mergeCell ref="J4:K4"/>
    <mergeCell ref="L4:M4"/>
    <mergeCell ref="L5:M5"/>
    <mergeCell ref="J6:J8"/>
    <mergeCell ref="H11:H12"/>
    <mergeCell ref="L11:L12"/>
    <mergeCell ref="M11:M12"/>
    <mergeCell ref="A11:E11"/>
    <mergeCell ref="F11:F12"/>
    <mergeCell ref="I11:I12"/>
    <mergeCell ref="J11:J12"/>
    <mergeCell ref="K11:K12"/>
    <mergeCell ref="G11:G12"/>
  </mergeCells>
  <phoneticPr fontId="2" type="noConversion"/>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CQ75"/>
  <sheetViews>
    <sheetView workbookViewId="0">
      <selection activeCell="E26" sqref="E26"/>
    </sheetView>
  </sheetViews>
  <sheetFormatPr defaultRowHeight="13.5" x14ac:dyDescent="0.15"/>
  <cols>
    <col min="1" max="1" width="12.5546875" bestFit="1" customWidth="1"/>
    <col min="2" max="2" width="20.77734375" bestFit="1" customWidth="1"/>
    <col min="3" max="3" width="17" bestFit="1" customWidth="1"/>
    <col min="4" max="4" width="18.6640625" bestFit="1" customWidth="1"/>
    <col min="5" max="5" width="12.5546875" customWidth="1"/>
    <col min="6" max="6" width="17" customWidth="1"/>
    <col min="7" max="7" width="19.109375" customWidth="1"/>
    <col min="8" max="8" width="9.33203125" customWidth="1"/>
    <col min="9" max="9" width="54.109375" style="49" bestFit="1" customWidth="1"/>
    <col min="10" max="10" width="56.33203125" bestFit="1" customWidth="1"/>
    <col min="12" max="12" width="42.21875" customWidth="1"/>
  </cols>
  <sheetData>
    <row r="1" spans="1:95" s="40" customFormat="1" ht="5.0999999999999996" customHeight="1" x14ac:dyDescent="0.15">
      <c r="A1" s="14"/>
      <c r="B1" s="14"/>
      <c r="C1" s="14"/>
      <c r="D1" s="14"/>
      <c r="E1" s="14"/>
      <c r="F1" s="13"/>
      <c r="G1" s="14"/>
      <c r="H1" s="15"/>
      <c r="I1" s="15"/>
      <c r="J1" s="10"/>
      <c r="K1" s="13"/>
      <c r="L1" s="13"/>
    </row>
    <row r="2" spans="1:95" s="16" customFormat="1" ht="24.75" customHeight="1" x14ac:dyDescent="0.15">
      <c r="A2" s="165" t="s">
        <v>49</v>
      </c>
      <c r="B2" s="165"/>
      <c r="C2" s="165"/>
      <c r="D2" s="165"/>
      <c r="E2" s="165"/>
      <c r="F2" s="165"/>
      <c r="G2" s="165"/>
      <c r="H2" s="165"/>
      <c r="I2" s="166"/>
      <c r="J2" s="171" t="s">
        <v>22</v>
      </c>
      <c r="K2" s="172"/>
      <c r="L2" s="173" t="s">
        <v>51</v>
      </c>
      <c r="M2" s="174"/>
    </row>
    <row r="3" spans="1:95" s="16" customFormat="1" ht="24.75" customHeight="1" x14ac:dyDescent="0.15">
      <c r="A3" s="167"/>
      <c r="B3" s="167"/>
      <c r="C3" s="167"/>
      <c r="D3" s="167"/>
      <c r="E3" s="167"/>
      <c r="F3" s="167"/>
      <c r="G3" s="167"/>
      <c r="H3" s="167"/>
      <c r="I3" s="168"/>
      <c r="J3" s="175" t="s">
        <v>23</v>
      </c>
      <c r="K3" s="176"/>
      <c r="L3" s="177" t="s">
        <v>44</v>
      </c>
      <c r="M3" s="178"/>
    </row>
    <row r="4" spans="1:95" s="16" customFormat="1" ht="24.75" customHeight="1" x14ac:dyDescent="0.15">
      <c r="A4" s="167"/>
      <c r="B4" s="167"/>
      <c r="C4" s="167"/>
      <c r="D4" s="167"/>
      <c r="E4" s="167"/>
      <c r="F4" s="167"/>
      <c r="G4" s="167"/>
      <c r="H4" s="167"/>
      <c r="I4" s="168"/>
      <c r="J4" s="175" t="s">
        <v>24</v>
      </c>
      <c r="K4" s="176"/>
      <c r="L4" s="179">
        <v>43476</v>
      </c>
      <c r="M4" s="180"/>
    </row>
    <row r="5" spans="1:95" s="16" customFormat="1" ht="24.75" customHeight="1" x14ac:dyDescent="0.15">
      <c r="A5" s="167"/>
      <c r="B5" s="167"/>
      <c r="C5" s="167"/>
      <c r="D5" s="167"/>
      <c r="E5" s="167"/>
      <c r="F5" s="167"/>
      <c r="G5" s="167"/>
      <c r="H5" s="167"/>
      <c r="I5" s="168"/>
      <c r="J5" s="17" t="str">
        <f>"[ "&amp;L3&amp;" ]"&amp;" Test Items"</f>
        <v>[ Dealer Info ] Test Items</v>
      </c>
      <c r="K5" s="52" t="s">
        <v>26</v>
      </c>
      <c r="L5" s="147">
        <f>COUNTA($I$13:$J$280)</f>
        <v>11</v>
      </c>
      <c r="M5" s="148"/>
    </row>
    <row r="6" spans="1:95" s="16" customFormat="1" ht="24.75" customHeight="1" x14ac:dyDescent="0.15">
      <c r="A6" s="167"/>
      <c r="B6" s="167"/>
      <c r="C6" s="167"/>
      <c r="D6" s="167"/>
      <c r="E6" s="167"/>
      <c r="F6" s="167"/>
      <c r="G6" s="167"/>
      <c r="H6" s="167"/>
      <c r="I6" s="168"/>
      <c r="J6" s="149" t="str">
        <f>"[ "&amp;L3&amp;" ]"&amp;" Test Results"</f>
        <v>[ Dealer Info ] Test Results</v>
      </c>
      <c r="K6" s="52" t="s">
        <v>27</v>
      </c>
      <c r="L6" s="147">
        <f>COUNTA($K$12:$K$280)</f>
        <v>0</v>
      </c>
      <c r="M6" s="148"/>
    </row>
    <row r="7" spans="1:95" s="16" customFormat="1" ht="24.75" customHeight="1" x14ac:dyDescent="0.15">
      <c r="A7" s="167"/>
      <c r="B7" s="167"/>
      <c r="C7" s="167"/>
      <c r="D7" s="167"/>
      <c r="E7" s="167"/>
      <c r="F7" s="167"/>
      <c r="G7" s="167"/>
      <c r="H7" s="167"/>
      <c r="I7" s="168"/>
      <c r="J7" s="150"/>
      <c r="K7" s="52" t="s">
        <v>3</v>
      </c>
      <c r="L7" s="147">
        <f>COUNTIF($K$12:$K$282,K7)</f>
        <v>0</v>
      </c>
      <c r="M7" s="148"/>
    </row>
    <row r="8" spans="1:95" s="16" customFormat="1" ht="24.75" customHeight="1" x14ac:dyDescent="0.15">
      <c r="A8" s="169"/>
      <c r="B8" s="169"/>
      <c r="C8" s="169"/>
      <c r="D8" s="169"/>
      <c r="E8" s="169"/>
      <c r="F8" s="169"/>
      <c r="G8" s="169"/>
      <c r="H8" s="169"/>
      <c r="I8" s="170"/>
      <c r="J8" s="151"/>
      <c r="K8" s="18" t="s">
        <v>4</v>
      </c>
      <c r="L8" s="159">
        <f>COUNTIF($K$12:$K$282,K8)</f>
        <v>0</v>
      </c>
      <c r="M8" s="160"/>
    </row>
    <row r="9" spans="1:95" s="16" customFormat="1" ht="10.5" customHeight="1" x14ac:dyDescent="0.15">
      <c r="A9" s="34"/>
      <c r="B9" s="34"/>
      <c r="C9" s="34"/>
      <c r="D9" s="34"/>
      <c r="E9" s="34"/>
      <c r="F9" s="19"/>
      <c r="G9" s="34"/>
      <c r="H9" s="20"/>
      <c r="I9" s="47"/>
      <c r="J9" s="30"/>
      <c r="K9" s="23"/>
      <c r="L9" s="23"/>
      <c r="M9" s="24"/>
    </row>
    <row r="10" spans="1:95" s="16" customFormat="1" ht="21" customHeight="1" x14ac:dyDescent="0.15">
      <c r="A10" s="161"/>
      <c r="B10" s="161"/>
      <c r="C10" s="161"/>
      <c r="D10" s="161"/>
      <c r="E10" s="161"/>
      <c r="F10" s="161"/>
      <c r="G10" s="161"/>
      <c r="H10" s="162"/>
      <c r="I10" s="48"/>
      <c r="J10" s="35"/>
      <c r="K10" s="163"/>
      <c r="L10" s="163"/>
      <c r="M10" s="164"/>
    </row>
    <row r="11" spans="1:95" s="26" customFormat="1" x14ac:dyDescent="0.15">
      <c r="A11" s="145" t="s">
        <v>34</v>
      </c>
      <c r="B11" s="189"/>
      <c r="C11" s="189"/>
      <c r="D11" s="189"/>
      <c r="E11" s="190"/>
      <c r="F11" s="152" t="s">
        <v>33</v>
      </c>
      <c r="G11" s="152" t="s">
        <v>37</v>
      </c>
      <c r="H11" s="152" t="s">
        <v>38</v>
      </c>
      <c r="I11" s="154" t="s">
        <v>36</v>
      </c>
      <c r="J11" s="154" t="s">
        <v>35</v>
      </c>
      <c r="K11" s="154" t="s">
        <v>28</v>
      </c>
      <c r="L11" s="154" t="s">
        <v>29</v>
      </c>
      <c r="M11" s="145" t="s">
        <v>30</v>
      </c>
      <c r="N11" s="25"/>
      <c r="O11" s="25"/>
      <c r="P11" s="25"/>
      <c r="Q11" s="25"/>
      <c r="R11" s="25"/>
      <c r="S11" s="25"/>
      <c r="T11" s="25"/>
      <c r="U11" s="25"/>
      <c r="V11" s="25"/>
      <c r="W11" s="25"/>
      <c r="X11" s="25"/>
      <c r="Y11" s="25"/>
      <c r="Z11" s="25"/>
      <c r="AA11" s="25"/>
      <c r="AB11" s="25"/>
      <c r="AC11" s="25"/>
      <c r="AD11" s="25"/>
      <c r="AE11" s="25"/>
      <c r="AF11" s="25"/>
      <c r="AG11" s="25"/>
      <c r="AH11" s="25"/>
      <c r="AI11" s="25"/>
      <c r="AJ11" s="25"/>
      <c r="AK11" s="25"/>
      <c r="AL11" s="25"/>
      <c r="AM11" s="25"/>
      <c r="AN11" s="25"/>
      <c r="AO11" s="25"/>
      <c r="AP11" s="25"/>
      <c r="AQ11" s="25"/>
      <c r="AR11" s="25"/>
      <c r="AS11" s="25"/>
      <c r="AT11" s="25"/>
      <c r="AU11" s="25"/>
      <c r="AV11" s="25"/>
      <c r="AW11" s="25"/>
      <c r="AX11" s="25"/>
      <c r="AY11" s="25"/>
      <c r="AZ11" s="25"/>
      <c r="BA11" s="25"/>
      <c r="BB11" s="25"/>
      <c r="BC11" s="25"/>
      <c r="BD11" s="25"/>
      <c r="BE11" s="25"/>
      <c r="BF11" s="25"/>
      <c r="BG11" s="25"/>
      <c r="BH11" s="25"/>
      <c r="BI11" s="25"/>
      <c r="BJ11" s="25"/>
      <c r="BK11" s="25"/>
      <c r="BL11" s="25"/>
      <c r="BM11" s="25"/>
      <c r="BN11" s="25"/>
      <c r="BO11" s="25"/>
      <c r="BP11" s="25"/>
      <c r="BQ11" s="25"/>
      <c r="BR11" s="25"/>
      <c r="BS11" s="25"/>
      <c r="BT11" s="25"/>
      <c r="BU11" s="25"/>
      <c r="BV11" s="25"/>
      <c r="BW11" s="25"/>
      <c r="BX11" s="25"/>
      <c r="BY11" s="25"/>
      <c r="BZ11" s="25"/>
      <c r="CA11" s="25"/>
      <c r="CB11" s="25"/>
      <c r="CC11" s="25"/>
      <c r="CD11" s="25"/>
      <c r="CE11" s="25"/>
      <c r="CF11" s="25"/>
      <c r="CG11" s="25"/>
      <c r="CH11" s="25"/>
      <c r="CI11" s="25"/>
      <c r="CJ11" s="25"/>
      <c r="CK11" s="25"/>
      <c r="CL11" s="25"/>
      <c r="CM11" s="25"/>
      <c r="CN11" s="25"/>
      <c r="CO11" s="25"/>
      <c r="CP11" s="25"/>
      <c r="CQ11" s="25"/>
    </row>
    <row r="12" spans="1:95" s="40" customFormat="1" ht="15.75" x14ac:dyDescent="0.15">
      <c r="A12" s="56" t="s">
        <v>58</v>
      </c>
      <c r="B12" s="56" t="s">
        <v>59</v>
      </c>
      <c r="C12" s="56" t="s">
        <v>60</v>
      </c>
      <c r="D12" s="56" t="s">
        <v>62</v>
      </c>
      <c r="E12" s="56" t="s">
        <v>63</v>
      </c>
      <c r="F12" s="153"/>
      <c r="G12" s="153"/>
      <c r="H12" s="153"/>
      <c r="I12" s="155"/>
      <c r="J12" s="155"/>
      <c r="K12" s="155"/>
      <c r="L12" s="155"/>
      <c r="M12" s="146"/>
      <c r="N12" s="42"/>
      <c r="O12" s="42"/>
      <c r="P12" s="41"/>
      <c r="Q12" s="41"/>
    </row>
    <row r="13" spans="1:95" s="40" customFormat="1" ht="15.75" x14ac:dyDescent="0.15">
      <c r="A13" s="80" t="s">
        <v>88</v>
      </c>
      <c r="B13" s="57" t="s">
        <v>118</v>
      </c>
      <c r="C13" s="57" t="s">
        <v>64</v>
      </c>
      <c r="D13" s="57"/>
      <c r="E13" s="45"/>
      <c r="F13" s="57" t="s">
        <v>104</v>
      </c>
      <c r="G13" s="116" t="s">
        <v>106</v>
      </c>
      <c r="H13" s="116"/>
      <c r="I13" s="104" t="s">
        <v>170</v>
      </c>
      <c r="J13" s="50"/>
      <c r="K13" s="12"/>
      <c r="L13" s="27"/>
      <c r="M13" s="27"/>
      <c r="N13" s="42"/>
      <c r="O13" s="42"/>
      <c r="P13" s="41"/>
      <c r="Q13" s="41"/>
    </row>
    <row r="14" spans="1:95" s="40" customFormat="1" ht="15.75" x14ac:dyDescent="0.15">
      <c r="A14" s="81"/>
      <c r="B14" s="58"/>
      <c r="C14" s="58"/>
      <c r="D14" s="58"/>
      <c r="E14" s="36"/>
      <c r="F14" s="58"/>
      <c r="G14" s="118"/>
      <c r="H14" s="118"/>
      <c r="I14" s="104" t="s">
        <v>169</v>
      </c>
      <c r="J14" s="50"/>
      <c r="K14" s="12"/>
      <c r="L14" s="27"/>
      <c r="M14" s="27"/>
      <c r="N14" s="42"/>
      <c r="O14" s="42"/>
      <c r="P14" s="41"/>
      <c r="Q14" s="41"/>
    </row>
    <row r="15" spans="1:95" s="40" customFormat="1" ht="15.75" x14ac:dyDescent="0.15">
      <c r="A15" s="81"/>
      <c r="B15" s="58"/>
      <c r="C15" s="58"/>
      <c r="D15" s="58"/>
      <c r="E15" s="36"/>
      <c r="F15" s="58"/>
      <c r="G15" s="116" t="s">
        <v>107</v>
      </c>
      <c r="H15" s="116"/>
      <c r="I15" s="74" t="s">
        <v>264</v>
      </c>
      <c r="J15" s="50"/>
      <c r="K15" s="12"/>
      <c r="L15" s="27"/>
      <c r="M15" s="27"/>
      <c r="N15" s="42"/>
      <c r="O15" s="42"/>
      <c r="P15" s="41"/>
      <c r="Q15" s="41"/>
    </row>
    <row r="16" spans="1:95" s="40" customFormat="1" ht="15.75" x14ac:dyDescent="0.15">
      <c r="A16" s="81"/>
      <c r="B16" s="58"/>
      <c r="C16" s="58"/>
      <c r="D16" s="58"/>
      <c r="E16" s="36"/>
      <c r="F16" s="58"/>
      <c r="G16" s="84" t="s">
        <v>114</v>
      </c>
      <c r="H16" s="84"/>
      <c r="I16" s="74" t="s">
        <v>331</v>
      </c>
      <c r="J16" s="50"/>
      <c r="K16" s="12"/>
      <c r="L16" s="27"/>
      <c r="M16" s="27"/>
      <c r="N16" s="42"/>
      <c r="O16" s="42"/>
      <c r="P16" s="41"/>
      <c r="Q16" s="41"/>
    </row>
    <row r="17" spans="1:17" s="40" customFormat="1" ht="25.5" x14ac:dyDescent="0.15">
      <c r="A17" s="81"/>
      <c r="B17" s="58"/>
      <c r="C17" s="58"/>
      <c r="D17" s="58"/>
      <c r="E17" s="36"/>
      <c r="F17" s="58"/>
      <c r="G17" s="85"/>
      <c r="H17" s="85"/>
      <c r="I17" s="37" t="s">
        <v>332</v>
      </c>
      <c r="J17" s="50"/>
      <c r="K17" s="12"/>
      <c r="L17" s="27"/>
      <c r="M17" s="27"/>
      <c r="N17" s="42"/>
      <c r="O17" s="42"/>
      <c r="P17" s="41"/>
      <c r="Q17" s="41"/>
    </row>
    <row r="18" spans="1:17" s="40" customFormat="1" ht="15.75" x14ac:dyDescent="0.15">
      <c r="A18" s="81"/>
      <c r="B18" s="58"/>
      <c r="C18" s="58"/>
      <c r="D18" s="58"/>
      <c r="E18" s="36"/>
      <c r="F18" s="58"/>
      <c r="G18" s="85"/>
      <c r="H18" s="85"/>
      <c r="I18" s="192" t="s">
        <v>333</v>
      </c>
      <c r="J18" s="114" t="s">
        <v>113</v>
      </c>
      <c r="K18" s="12"/>
      <c r="L18" s="27"/>
      <c r="M18" s="27"/>
      <c r="N18" s="42"/>
      <c r="O18" s="42"/>
      <c r="P18" s="41"/>
      <c r="Q18" s="41"/>
    </row>
    <row r="19" spans="1:17" s="40" customFormat="1" ht="15.75" x14ac:dyDescent="0.15">
      <c r="A19" s="81"/>
      <c r="B19" s="58"/>
      <c r="C19" s="124" t="s">
        <v>254</v>
      </c>
      <c r="D19" s="125"/>
      <c r="E19" s="125"/>
      <c r="F19" s="126" t="s">
        <v>303</v>
      </c>
      <c r="G19" s="84" t="s">
        <v>108</v>
      </c>
      <c r="H19" s="84"/>
      <c r="I19" s="193" t="s">
        <v>255</v>
      </c>
      <c r="J19" s="50"/>
      <c r="K19" s="12"/>
      <c r="L19" s="27"/>
      <c r="M19" s="27"/>
      <c r="N19" s="42"/>
      <c r="O19" s="42"/>
      <c r="P19" s="41"/>
      <c r="Q19" s="41"/>
    </row>
    <row r="20" spans="1:17" s="40" customFormat="1" ht="15.75" x14ac:dyDescent="0.15">
      <c r="A20" s="81"/>
      <c r="B20" s="93" t="s">
        <v>256</v>
      </c>
      <c r="C20" s="57" t="s">
        <v>79</v>
      </c>
      <c r="D20" s="57"/>
      <c r="E20" s="45"/>
      <c r="F20" s="57" t="s">
        <v>257</v>
      </c>
      <c r="G20" s="84" t="s">
        <v>107</v>
      </c>
      <c r="H20" s="84"/>
      <c r="I20" s="74" t="s">
        <v>264</v>
      </c>
      <c r="J20" s="50"/>
      <c r="K20" s="12"/>
      <c r="L20" s="27"/>
      <c r="M20" s="27"/>
      <c r="N20" s="42"/>
      <c r="O20" s="42"/>
      <c r="P20" s="41"/>
      <c r="Q20" s="41"/>
    </row>
    <row r="21" spans="1:17" s="40" customFormat="1" ht="15.75" x14ac:dyDescent="0.15">
      <c r="A21" s="82"/>
      <c r="B21" s="191"/>
      <c r="C21" s="62"/>
      <c r="D21" s="62"/>
      <c r="E21" s="38"/>
      <c r="F21" s="62"/>
      <c r="G21" s="51" t="s">
        <v>108</v>
      </c>
      <c r="H21" s="51"/>
      <c r="I21" s="74" t="s">
        <v>330</v>
      </c>
      <c r="J21" s="114" t="s">
        <v>258</v>
      </c>
      <c r="K21" s="12"/>
      <c r="L21" s="27"/>
      <c r="M21" s="27"/>
      <c r="N21" s="42"/>
      <c r="O21" s="42"/>
      <c r="P21" s="41"/>
      <c r="Q21" s="41"/>
    </row>
    <row r="75" ht="14.25" customHeight="1" x14ac:dyDescent="0.15"/>
  </sheetData>
  <mergeCells count="23">
    <mergeCell ref="L7:M7"/>
    <mergeCell ref="L8:M8"/>
    <mergeCell ref="A10:H10"/>
    <mergeCell ref="K10:M10"/>
    <mergeCell ref="A2:I8"/>
    <mergeCell ref="J2:K2"/>
    <mergeCell ref="L2:M2"/>
    <mergeCell ref="J3:K3"/>
    <mergeCell ref="L3:M3"/>
    <mergeCell ref="J4:K4"/>
    <mergeCell ref="L4:M4"/>
    <mergeCell ref="L5:M5"/>
    <mergeCell ref="J6:J8"/>
    <mergeCell ref="L6:M6"/>
    <mergeCell ref="J11:J12"/>
    <mergeCell ref="K11:K12"/>
    <mergeCell ref="L11:L12"/>
    <mergeCell ref="M11:M12"/>
    <mergeCell ref="A11:E11"/>
    <mergeCell ref="F11:F12"/>
    <mergeCell ref="H11:H12"/>
    <mergeCell ref="I11:I12"/>
    <mergeCell ref="G11:G12"/>
  </mergeCells>
  <phoneticPr fontId="2" type="noConversion"/>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CP34"/>
  <sheetViews>
    <sheetView workbookViewId="0">
      <selection activeCell="F22" sqref="F22"/>
    </sheetView>
  </sheetViews>
  <sheetFormatPr defaultRowHeight="13.5" x14ac:dyDescent="0.15"/>
  <cols>
    <col min="1" max="1" width="12.5546875" bestFit="1" customWidth="1"/>
    <col min="2" max="5" width="12.5546875" customWidth="1"/>
    <col min="6" max="6" width="21.6640625" bestFit="1" customWidth="1"/>
    <col min="7" max="7" width="18.5546875" customWidth="1"/>
    <col min="8" max="8" width="58.33203125" style="49" bestFit="1" customWidth="1"/>
    <col min="9" max="9" width="48.88671875" customWidth="1"/>
    <col min="11" max="11" width="42.21875" customWidth="1"/>
  </cols>
  <sheetData>
    <row r="1" spans="1:94" s="40" customFormat="1" ht="5.0999999999999996" customHeight="1" x14ac:dyDescent="0.15">
      <c r="A1" s="14"/>
      <c r="B1" s="14"/>
      <c r="C1" s="14"/>
      <c r="D1" s="14"/>
      <c r="E1" s="13"/>
      <c r="F1" s="14"/>
      <c r="G1" s="15"/>
      <c r="H1" s="15"/>
      <c r="I1" s="10"/>
      <c r="J1" s="13"/>
      <c r="K1" s="13"/>
    </row>
    <row r="2" spans="1:94" s="16" customFormat="1" ht="24.75" customHeight="1" x14ac:dyDescent="0.15">
      <c r="A2" s="165" t="s">
        <v>52</v>
      </c>
      <c r="B2" s="165"/>
      <c r="C2" s="165"/>
      <c r="D2" s="165"/>
      <c r="E2" s="165"/>
      <c r="F2" s="165"/>
      <c r="G2" s="165"/>
      <c r="H2" s="166"/>
      <c r="I2" s="171" t="s">
        <v>22</v>
      </c>
      <c r="J2" s="172"/>
      <c r="K2" s="173" t="s">
        <v>49</v>
      </c>
      <c r="L2" s="174"/>
    </row>
    <row r="3" spans="1:94" s="16" customFormat="1" ht="24.75" customHeight="1" x14ac:dyDescent="0.15">
      <c r="A3" s="167"/>
      <c r="B3" s="167"/>
      <c r="C3" s="167"/>
      <c r="D3" s="167"/>
      <c r="E3" s="167"/>
      <c r="F3" s="167"/>
      <c r="G3" s="167"/>
      <c r="H3" s="168"/>
      <c r="I3" s="175" t="s">
        <v>23</v>
      </c>
      <c r="J3" s="176"/>
      <c r="K3" s="177" t="s">
        <v>45</v>
      </c>
      <c r="L3" s="178"/>
    </row>
    <row r="4" spans="1:94" s="16" customFormat="1" ht="24.75" customHeight="1" x14ac:dyDescent="0.15">
      <c r="A4" s="167"/>
      <c r="B4" s="167"/>
      <c r="C4" s="167"/>
      <c r="D4" s="167"/>
      <c r="E4" s="167"/>
      <c r="F4" s="167"/>
      <c r="G4" s="167"/>
      <c r="H4" s="168"/>
      <c r="I4" s="175" t="s">
        <v>24</v>
      </c>
      <c r="J4" s="176"/>
      <c r="K4" s="179">
        <v>43476</v>
      </c>
      <c r="L4" s="180"/>
    </row>
    <row r="5" spans="1:94" s="16" customFormat="1" ht="24.75" customHeight="1" x14ac:dyDescent="0.15">
      <c r="A5" s="167"/>
      <c r="B5" s="167"/>
      <c r="C5" s="167"/>
      <c r="D5" s="167"/>
      <c r="E5" s="167"/>
      <c r="F5" s="167"/>
      <c r="G5" s="167"/>
      <c r="H5" s="168"/>
      <c r="I5" s="17" t="str">
        <f>"[ "&amp;K3&amp;" ]"&amp;" Test Items"</f>
        <v>[ Administrator ] Test Items</v>
      </c>
      <c r="J5" s="52" t="s">
        <v>26</v>
      </c>
      <c r="K5" s="147">
        <f>COUNTA($H$13:$I$283)</f>
        <v>22</v>
      </c>
      <c r="L5" s="148"/>
    </row>
    <row r="6" spans="1:94" s="16" customFormat="1" ht="24.75" customHeight="1" x14ac:dyDescent="0.15">
      <c r="A6" s="167"/>
      <c r="B6" s="167"/>
      <c r="C6" s="167"/>
      <c r="D6" s="167"/>
      <c r="E6" s="167"/>
      <c r="F6" s="167"/>
      <c r="G6" s="167"/>
      <c r="H6" s="168"/>
      <c r="I6" s="149" t="str">
        <f>"[ "&amp;K3&amp;" ]"&amp;" Test Results"</f>
        <v>[ Administrator ] Test Results</v>
      </c>
      <c r="J6" s="52" t="s">
        <v>27</v>
      </c>
      <c r="K6" s="147">
        <f>COUNTA($J$12:$J$283)</f>
        <v>0</v>
      </c>
      <c r="L6" s="148"/>
    </row>
    <row r="7" spans="1:94" s="16" customFormat="1" ht="24.75" customHeight="1" x14ac:dyDescent="0.15">
      <c r="A7" s="167"/>
      <c r="B7" s="167"/>
      <c r="C7" s="167"/>
      <c r="D7" s="167"/>
      <c r="E7" s="167"/>
      <c r="F7" s="167"/>
      <c r="G7" s="167"/>
      <c r="H7" s="168"/>
      <c r="I7" s="150"/>
      <c r="J7" s="52" t="s">
        <v>3</v>
      </c>
      <c r="K7" s="147">
        <f>COUNTIF($J$12:$J$285,J7)</f>
        <v>0</v>
      </c>
      <c r="L7" s="148"/>
    </row>
    <row r="8" spans="1:94" s="16" customFormat="1" ht="24.75" customHeight="1" x14ac:dyDescent="0.15">
      <c r="A8" s="169"/>
      <c r="B8" s="169"/>
      <c r="C8" s="169"/>
      <c r="D8" s="169"/>
      <c r="E8" s="169"/>
      <c r="F8" s="169"/>
      <c r="G8" s="169"/>
      <c r="H8" s="170"/>
      <c r="I8" s="151"/>
      <c r="J8" s="18" t="s">
        <v>4</v>
      </c>
      <c r="K8" s="159">
        <f>COUNTIF($J$12:$J$285,J8)</f>
        <v>0</v>
      </c>
      <c r="L8" s="160"/>
    </row>
    <row r="9" spans="1:94" s="16" customFormat="1" ht="10.5" customHeight="1" x14ac:dyDescent="0.15">
      <c r="A9" s="34"/>
      <c r="B9" s="34"/>
      <c r="C9" s="34"/>
      <c r="D9" s="34"/>
      <c r="E9" s="19"/>
      <c r="F9" s="34"/>
      <c r="G9" s="20"/>
      <c r="H9" s="47"/>
      <c r="I9" s="30"/>
      <c r="J9" s="23"/>
      <c r="K9" s="23"/>
      <c r="L9" s="24"/>
    </row>
    <row r="10" spans="1:94" s="16" customFormat="1" ht="21" customHeight="1" x14ac:dyDescent="0.15">
      <c r="A10" s="161"/>
      <c r="B10" s="161"/>
      <c r="C10" s="161"/>
      <c r="D10" s="161"/>
      <c r="E10" s="161"/>
      <c r="F10" s="161"/>
      <c r="G10" s="162"/>
      <c r="H10" s="48"/>
      <c r="I10" s="35"/>
      <c r="J10" s="163"/>
      <c r="K10" s="163"/>
      <c r="L10" s="164"/>
    </row>
    <row r="11" spans="1:94" s="26" customFormat="1" x14ac:dyDescent="0.15">
      <c r="A11" s="145" t="s">
        <v>34</v>
      </c>
      <c r="B11" s="189"/>
      <c r="C11" s="189"/>
      <c r="D11" s="190"/>
      <c r="E11" s="152" t="s">
        <v>33</v>
      </c>
      <c r="F11" s="152" t="s">
        <v>37</v>
      </c>
      <c r="G11" s="152" t="s">
        <v>38</v>
      </c>
      <c r="H11" s="154" t="s">
        <v>36</v>
      </c>
      <c r="I11" s="154" t="s">
        <v>35</v>
      </c>
      <c r="J11" s="154" t="s">
        <v>28</v>
      </c>
      <c r="K11" s="154" t="s">
        <v>29</v>
      </c>
      <c r="L11" s="145" t="s">
        <v>30</v>
      </c>
      <c r="M11" s="25"/>
      <c r="N11" s="25"/>
      <c r="O11" s="25"/>
      <c r="P11" s="25"/>
      <c r="Q11" s="25"/>
      <c r="R11" s="25"/>
      <c r="S11" s="25"/>
      <c r="T11" s="25"/>
      <c r="U11" s="25"/>
      <c r="V11" s="25"/>
      <c r="W11" s="25"/>
      <c r="X11" s="25"/>
      <c r="Y11" s="25"/>
      <c r="Z11" s="25"/>
      <c r="AA11" s="25"/>
      <c r="AB11" s="25"/>
      <c r="AC11" s="25"/>
      <c r="AD11" s="25"/>
      <c r="AE11" s="25"/>
      <c r="AF11" s="25"/>
      <c r="AG11" s="25"/>
      <c r="AH11" s="25"/>
      <c r="AI11" s="25"/>
      <c r="AJ11" s="25"/>
      <c r="AK11" s="25"/>
      <c r="AL11" s="25"/>
      <c r="AM11" s="25"/>
      <c r="AN11" s="25"/>
      <c r="AO11" s="25"/>
      <c r="AP11" s="25"/>
      <c r="AQ11" s="25"/>
      <c r="AR11" s="25"/>
      <c r="AS11" s="25"/>
      <c r="AT11" s="25"/>
      <c r="AU11" s="25"/>
      <c r="AV11" s="25"/>
      <c r="AW11" s="25"/>
      <c r="AX11" s="25"/>
      <c r="AY11" s="25"/>
      <c r="AZ11" s="25"/>
      <c r="BA11" s="25"/>
      <c r="BB11" s="25"/>
      <c r="BC11" s="25"/>
      <c r="BD11" s="25"/>
      <c r="BE11" s="25"/>
      <c r="BF11" s="25"/>
      <c r="BG11" s="25"/>
      <c r="BH11" s="25"/>
      <c r="BI11" s="25"/>
      <c r="BJ11" s="25"/>
      <c r="BK11" s="25"/>
      <c r="BL11" s="25"/>
      <c r="BM11" s="25"/>
      <c r="BN11" s="25"/>
      <c r="BO11" s="25"/>
      <c r="BP11" s="25"/>
      <c r="BQ11" s="25"/>
      <c r="BR11" s="25"/>
      <c r="BS11" s="25"/>
      <c r="BT11" s="25"/>
      <c r="BU11" s="25"/>
      <c r="BV11" s="25"/>
      <c r="BW11" s="25"/>
      <c r="BX11" s="25"/>
      <c r="BY11" s="25"/>
      <c r="BZ11" s="25"/>
      <c r="CA11" s="25"/>
      <c r="CB11" s="25"/>
      <c r="CC11" s="25"/>
      <c r="CD11" s="25"/>
      <c r="CE11" s="25"/>
      <c r="CF11" s="25"/>
      <c r="CG11" s="25"/>
      <c r="CH11" s="25"/>
      <c r="CI11" s="25"/>
      <c r="CJ11" s="25"/>
      <c r="CK11" s="25"/>
      <c r="CL11" s="25"/>
      <c r="CM11" s="25"/>
      <c r="CN11" s="25"/>
      <c r="CO11" s="25"/>
      <c r="CP11" s="25"/>
    </row>
    <row r="12" spans="1:94" s="40" customFormat="1" ht="15.75" x14ac:dyDescent="0.15">
      <c r="A12" s="56" t="s">
        <v>58</v>
      </c>
      <c r="B12" s="56" t="s">
        <v>59</v>
      </c>
      <c r="C12" s="56" t="s">
        <v>60</v>
      </c>
      <c r="D12" s="56" t="s">
        <v>127</v>
      </c>
      <c r="E12" s="153"/>
      <c r="F12" s="153"/>
      <c r="G12" s="153"/>
      <c r="H12" s="155"/>
      <c r="I12" s="155"/>
      <c r="J12" s="155"/>
      <c r="K12" s="155"/>
      <c r="L12" s="146"/>
      <c r="M12" s="42"/>
      <c r="N12" s="42"/>
      <c r="O12" s="41"/>
      <c r="P12" s="41"/>
    </row>
    <row r="13" spans="1:94" s="40" customFormat="1" ht="15.75" x14ac:dyDescent="0.15">
      <c r="A13" s="45" t="s">
        <v>133</v>
      </c>
      <c r="B13" s="45" t="s">
        <v>125</v>
      </c>
      <c r="C13" s="45"/>
      <c r="D13" s="45"/>
      <c r="E13" s="45" t="s">
        <v>304</v>
      </c>
      <c r="F13" s="45" t="s">
        <v>119</v>
      </c>
      <c r="G13" s="39"/>
      <c r="H13" s="50" t="s">
        <v>309</v>
      </c>
      <c r="I13" s="50"/>
      <c r="J13" s="12"/>
      <c r="K13" s="27"/>
      <c r="L13" s="27"/>
      <c r="M13" s="42"/>
      <c r="N13" s="42"/>
      <c r="O13" s="41"/>
      <c r="P13" s="41"/>
    </row>
    <row r="14" spans="1:94" s="40" customFormat="1" ht="25.5" x14ac:dyDescent="0.15">
      <c r="A14" s="36"/>
      <c r="B14" s="36"/>
      <c r="C14" s="36"/>
      <c r="D14" s="36"/>
      <c r="E14" s="36"/>
      <c r="F14" s="45" t="s">
        <v>124</v>
      </c>
      <c r="G14" s="45"/>
      <c r="H14" s="50" t="s">
        <v>310</v>
      </c>
      <c r="I14" s="37"/>
      <c r="J14" s="12"/>
      <c r="K14" s="27"/>
      <c r="L14" s="27"/>
      <c r="M14" s="42"/>
      <c r="N14" s="42"/>
      <c r="O14" s="41"/>
      <c r="P14" s="41"/>
    </row>
    <row r="15" spans="1:94" s="40" customFormat="1" ht="15.75" x14ac:dyDescent="0.15">
      <c r="A15" s="36"/>
      <c r="B15" s="38"/>
      <c r="C15" s="38"/>
      <c r="D15" s="38"/>
      <c r="E15" s="38"/>
      <c r="F15" s="38"/>
      <c r="G15" s="38"/>
      <c r="H15" s="50" t="s">
        <v>311</v>
      </c>
      <c r="I15" s="50"/>
      <c r="J15" s="12"/>
      <c r="K15" s="27"/>
      <c r="L15" s="27"/>
      <c r="M15" s="42"/>
      <c r="N15" s="42"/>
      <c r="O15" s="41"/>
      <c r="P15" s="41"/>
    </row>
    <row r="16" spans="1:94" s="40" customFormat="1" ht="15.75" x14ac:dyDescent="0.15">
      <c r="A16" s="36"/>
      <c r="B16" s="57" t="s">
        <v>132</v>
      </c>
      <c r="C16" s="57" t="s">
        <v>126</v>
      </c>
      <c r="D16" s="57"/>
      <c r="E16" s="57" t="s">
        <v>305</v>
      </c>
      <c r="F16" s="45" t="s">
        <v>107</v>
      </c>
      <c r="G16" s="45"/>
      <c r="H16" s="53" t="s">
        <v>264</v>
      </c>
      <c r="I16" s="50"/>
      <c r="J16" s="12"/>
      <c r="K16" s="27"/>
      <c r="L16" s="27"/>
      <c r="M16" s="42"/>
      <c r="N16" s="42"/>
      <c r="O16" s="41"/>
      <c r="P16" s="41"/>
    </row>
    <row r="17" spans="1:16" s="40" customFormat="1" ht="15.75" x14ac:dyDescent="0.15">
      <c r="A17" s="36"/>
      <c r="B17" s="58"/>
      <c r="C17" s="58"/>
      <c r="D17" s="58"/>
      <c r="E17" s="58"/>
      <c r="F17" s="45" t="s">
        <v>108</v>
      </c>
      <c r="G17" s="45"/>
      <c r="H17" s="53" t="s">
        <v>312</v>
      </c>
      <c r="I17" s="50"/>
      <c r="J17" s="12"/>
      <c r="K17" s="27"/>
      <c r="L17" s="27"/>
      <c r="M17" s="42"/>
      <c r="N17" s="42"/>
      <c r="O17" s="41"/>
      <c r="P17" s="41"/>
    </row>
    <row r="18" spans="1:16" s="40" customFormat="1" ht="25.5" x14ac:dyDescent="0.15">
      <c r="A18" s="36"/>
      <c r="B18" s="58"/>
      <c r="C18" s="62"/>
      <c r="D18" s="62"/>
      <c r="E18" s="62"/>
      <c r="F18" s="36"/>
      <c r="G18" s="36"/>
      <c r="H18" s="53" t="s">
        <v>313</v>
      </c>
      <c r="I18" s="50"/>
      <c r="J18" s="12"/>
      <c r="K18" s="27"/>
      <c r="L18" s="27"/>
      <c r="M18" s="42"/>
      <c r="N18" s="42"/>
      <c r="O18" s="41"/>
      <c r="P18" s="41"/>
    </row>
    <row r="19" spans="1:16" s="40" customFormat="1" ht="38.25" x14ac:dyDescent="0.15">
      <c r="A19" s="36"/>
      <c r="B19" s="58"/>
      <c r="C19" s="57" t="s">
        <v>129</v>
      </c>
      <c r="D19" s="57"/>
      <c r="E19" s="57" t="s">
        <v>306</v>
      </c>
      <c r="F19" s="39" t="s">
        <v>130</v>
      </c>
      <c r="G19" s="39"/>
      <c r="H19" s="50" t="s">
        <v>314</v>
      </c>
      <c r="I19" s="37"/>
      <c r="J19" s="12"/>
      <c r="K19" s="27"/>
      <c r="L19" s="27"/>
      <c r="M19" s="42"/>
      <c r="N19" s="42"/>
      <c r="O19" s="41"/>
      <c r="P19" s="41"/>
    </row>
    <row r="20" spans="1:16" s="40" customFormat="1" ht="15.75" x14ac:dyDescent="0.15">
      <c r="A20" s="36"/>
      <c r="B20" s="58"/>
      <c r="C20" s="58"/>
      <c r="D20" s="58"/>
      <c r="E20" s="58"/>
      <c r="F20" s="39" t="s">
        <v>134</v>
      </c>
      <c r="G20" s="39"/>
      <c r="H20" s="50" t="s">
        <v>315</v>
      </c>
      <c r="I20" s="37"/>
      <c r="J20" s="12"/>
      <c r="K20" s="27"/>
      <c r="L20" s="27"/>
      <c r="M20" s="42"/>
      <c r="N20" s="42"/>
      <c r="O20" s="41"/>
      <c r="P20" s="41"/>
    </row>
    <row r="21" spans="1:16" s="40" customFormat="1" ht="15.75" x14ac:dyDescent="0.15">
      <c r="A21" s="36"/>
      <c r="B21" s="58"/>
      <c r="C21" s="58"/>
      <c r="D21" s="58"/>
      <c r="E21" s="58"/>
      <c r="F21" s="45" t="s">
        <v>135</v>
      </c>
      <c r="G21" s="45"/>
      <c r="H21" s="50" t="s">
        <v>316</v>
      </c>
      <c r="I21" s="37"/>
      <c r="J21" s="12"/>
      <c r="K21" s="27"/>
      <c r="L21" s="27"/>
      <c r="M21" s="42"/>
      <c r="N21" s="42"/>
      <c r="O21" s="41"/>
      <c r="P21" s="41"/>
    </row>
    <row r="22" spans="1:16" s="40" customFormat="1" ht="25.5" x14ac:dyDescent="0.15">
      <c r="A22" s="36"/>
      <c r="B22" s="58"/>
      <c r="C22" s="58"/>
      <c r="D22" s="58"/>
      <c r="E22" s="58"/>
      <c r="F22" s="36"/>
      <c r="G22" s="36"/>
      <c r="H22" s="50" t="s">
        <v>317</v>
      </c>
      <c r="I22" s="37"/>
      <c r="J22" s="12"/>
      <c r="K22" s="27"/>
      <c r="L22" s="27"/>
      <c r="M22" s="42"/>
      <c r="N22" s="42"/>
      <c r="O22" s="41"/>
      <c r="P22" s="41"/>
    </row>
    <row r="23" spans="1:16" s="40" customFormat="1" ht="15.75" x14ac:dyDescent="0.15">
      <c r="A23" s="36"/>
      <c r="B23" s="58"/>
      <c r="C23" s="58"/>
      <c r="D23" s="58"/>
      <c r="E23" s="58"/>
      <c r="F23" s="36"/>
      <c r="G23" s="36"/>
      <c r="H23" s="50" t="s">
        <v>318</v>
      </c>
      <c r="I23" s="37"/>
      <c r="J23" s="12"/>
      <c r="K23" s="27"/>
      <c r="L23" s="27"/>
      <c r="M23" s="42"/>
      <c r="N23" s="42"/>
      <c r="O23" s="41"/>
      <c r="P23" s="41"/>
    </row>
    <row r="24" spans="1:16" s="40" customFormat="1" ht="15.75" x14ac:dyDescent="0.15">
      <c r="A24" s="36"/>
      <c r="B24" s="58"/>
      <c r="C24" s="58"/>
      <c r="D24" s="58"/>
      <c r="E24" s="58"/>
      <c r="F24" s="36"/>
      <c r="G24" s="36"/>
      <c r="H24" s="50" t="s">
        <v>319</v>
      </c>
      <c r="I24" s="37"/>
      <c r="J24" s="12"/>
      <c r="K24" s="27"/>
      <c r="L24" s="27"/>
      <c r="M24" s="42"/>
      <c r="N24" s="42"/>
      <c r="O24" s="41"/>
      <c r="P24" s="41"/>
    </row>
    <row r="25" spans="1:16" s="40" customFormat="1" ht="15.75" x14ac:dyDescent="0.15">
      <c r="A25" s="36"/>
      <c r="B25" s="58"/>
      <c r="C25" s="58"/>
      <c r="D25" s="58"/>
      <c r="E25" s="58"/>
      <c r="F25" s="36"/>
      <c r="G25" s="38"/>
      <c r="H25" s="50" t="s">
        <v>320</v>
      </c>
      <c r="I25" s="37"/>
      <c r="J25" s="12"/>
      <c r="K25" s="27"/>
      <c r="L25" s="27"/>
      <c r="M25" s="42"/>
      <c r="N25" s="42"/>
      <c r="O25" s="41"/>
      <c r="P25" s="41"/>
    </row>
    <row r="26" spans="1:16" s="40" customFormat="1" ht="25.5" x14ac:dyDescent="0.15">
      <c r="A26" s="36"/>
      <c r="B26" s="58"/>
      <c r="C26" s="58"/>
      <c r="D26" s="62"/>
      <c r="E26" s="62"/>
      <c r="F26" s="38"/>
      <c r="G26" s="36" t="s">
        <v>329</v>
      </c>
      <c r="H26" s="50" t="s">
        <v>321</v>
      </c>
      <c r="I26" s="37"/>
      <c r="J26" s="12"/>
      <c r="K26" s="27"/>
      <c r="L26" s="27"/>
      <c r="M26" s="42"/>
      <c r="N26" s="42"/>
      <c r="O26" s="41"/>
      <c r="P26" s="41"/>
    </row>
    <row r="27" spans="1:16" s="40" customFormat="1" ht="15.75" x14ac:dyDescent="0.15">
      <c r="A27" s="36"/>
      <c r="B27" s="58"/>
      <c r="C27" s="58"/>
      <c r="D27" s="60" t="s">
        <v>128</v>
      </c>
      <c r="E27" s="60" t="s">
        <v>307</v>
      </c>
      <c r="F27" s="45" t="s">
        <v>107</v>
      </c>
      <c r="G27" s="45"/>
      <c r="H27" s="53" t="s">
        <v>264</v>
      </c>
      <c r="I27" s="37"/>
      <c r="J27" s="12"/>
      <c r="K27" s="27"/>
      <c r="L27" s="27"/>
      <c r="M27" s="42"/>
      <c r="N27" s="42"/>
      <c r="O27" s="41"/>
      <c r="P27" s="41"/>
    </row>
    <row r="28" spans="1:16" s="40" customFormat="1" ht="15.75" x14ac:dyDescent="0.15">
      <c r="A28" s="36"/>
      <c r="B28" s="58"/>
      <c r="C28" s="58"/>
      <c r="D28" s="59"/>
      <c r="E28" s="59"/>
      <c r="F28" s="45" t="s">
        <v>108</v>
      </c>
      <c r="G28" s="45"/>
      <c r="H28" s="53" t="s">
        <v>322</v>
      </c>
      <c r="I28" s="37"/>
      <c r="J28" s="12"/>
      <c r="K28" s="27"/>
      <c r="L28" s="27"/>
      <c r="M28" s="42"/>
      <c r="N28" s="42"/>
      <c r="O28" s="41"/>
      <c r="P28" s="41"/>
    </row>
    <row r="29" spans="1:16" s="40" customFormat="1" ht="38.25" x14ac:dyDescent="0.15">
      <c r="A29" s="36"/>
      <c r="B29" s="58"/>
      <c r="C29" s="58"/>
      <c r="D29" s="61"/>
      <c r="E29" s="61"/>
      <c r="F29" s="38"/>
      <c r="G29" s="38"/>
      <c r="H29" s="50" t="s">
        <v>323</v>
      </c>
      <c r="I29" s="37"/>
      <c r="J29" s="12"/>
      <c r="K29" s="27"/>
      <c r="L29" s="27"/>
      <c r="M29" s="42"/>
      <c r="N29" s="42"/>
      <c r="O29" s="41"/>
      <c r="P29" s="41"/>
    </row>
    <row r="30" spans="1:16" s="40" customFormat="1" ht="15.75" x14ac:dyDescent="0.15">
      <c r="A30" s="36"/>
      <c r="B30" s="58"/>
      <c r="C30" s="60" t="s">
        <v>66</v>
      </c>
      <c r="D30" s="57"/>
      <c r="E30" s="60" t="s">
        <v>308</v>
      </c>
      <c r="F30" s="45"/>
      <c r="G30" s="45"/>
      <c r="H30" s="50" t="s">
        <v>324</v>
      </c>
      <c r="I30" s="37"/>
      <c r="J30" s="12"/>
      <c r="K30" s="27"/>
      <c r="L30" s="27"/>
      <c r="M30" s="42"/>
      <c r="N30" s="42"/>
      <c r="O30" s="41"/>
      <c r="P30" s="41"/>
    </row>
    <row r="31" spans="1:16" s="40" customFormat="1" ht="15.75" x14ac:dyDescent="0.15">
      <c r="A31" s="36"/>
      <c r="B31" s="58"/>
      <c r="C31" s="59"/>
      <c r="D31" s="58"/>
      <c r="E31" s="59"/>
      <c r="F31" s="36"/>
      <c r="G31" s="36"/>
      <c r="H31" s="50" t="s">
        <v>325</v>
      </c>
      <c r="I31" s="37"/>
      <c r="J31" s="12"/>
      <c r="K31" s="27"/>
      <c r="L31" s="27"/>
      <c r="M31" s="42"/>
      <c r="N31" s="42"/>
      <c r="O31" s="41"/>
      <c r="P31" s="41"/>
    </row>
    <row r="32" spans="1:16" s="40" customFormat="1" ht="15.75" x14ac:dyDescent="0.15">
      <c r="A32" s="36"/>
      <c r="B32" s="58"/>
      <c r="C32" s="59"/>
      <c r="D32" s="58"/>
      <c r="E32" s="59"/>
      <c r="F32" s="36"/>
      <c r="G32" s="36"/>
      <c r="H32" s="50" t="s">
        <v>326</v>
      </c>
      <c r="I32" s="37"/>
      <c r="J32" s="12"/>
      <c r="K32" s="27"/>
      <c r="L32" s="27"/>
      <c r="M32" s="42"/>
      <c r="N32" s="42"/>
      <c r="O32" s="41"/>
      <c r="P32" s="41"/>
    </row>
    <row r="33" spans="1:16" s="40" customFormat="1" ht="15.75" x14ac:dyDescent="0.15">
      <c r="A33" s="36"/>
      <c r="B33" s="58"/>
      <c r="C33" s="59"/>
      <c r="D33" s="58"/>
      <c r="E33" s="59"/>
      <c r="F33" s="36"/>
      <c r="G33" s="36"/>
      <c r="H33" s="37" t="s">
        <v>327</v>
      </c>
      <c r="I33" s="37"/>
      <c r="J33" s="12"/>
      <c r="K33" s="27"/>
      <c r="L33" s="27"/>
      <c r="M33" s="42"/>
      <c r="N33" s="42"/>
      <c r="O33" s="41"/>
      <c r="P33" s="41"/>
    </row>
    <row r="34" spans="1:16" s="40" customFormat="1" ht="15.75" x14ac:dyDescent="0.15">
      <c r="A34" s="38"/>
      <c r="B34" s="62"/>
      <c r="C34" s="61"/>
      <c r="D34" s="62"/>
      <c r="E34" s="61"/>
      <c r="F34" s="38"/>
      <c r="G34" s="38"/>
      <c r="H34" s="37" t="s">
        <v>328</v>
      </c>
      <c r="I34" s="37"/>
      <c r="J34" s="12"/>
      <c r="K34" s="27"/>
      <c r="L34" s="27"/>
      <c r="M34" s="42"/>
      <c r="N34" s="42"/>
      <c r="O34" s="41"/>
      <c r="P34" s="41"/>
    </row>
  </sheetData>
  <mergeCells count="23">
    <mergeCell ref="A11:D11"/>
    <mergeCell ref="K7:L7"/>
    <mergeCell ref="K8:L8"/>
    <mergeCell ref="A10:G10"/>
    <mergeCell ref="J10:L10"/>
    <mergeCell ref="A2:H8"/>
    <mergeCell ref="I2:J2"/>
    <mergeCell ref="K2:L2"/>
    <mergeCell ref="I3:J3"/>
    <mergeCell ref="K3:L3"/>
    <mergeCell ref="I4:J4"/>
    <mergeCell ref="K4:L4"/>
    <mergeCell ref="K5:L5"/>
    <mergeCell ref="I6:I8"/>
    <mergeCell ref="K6:L6"/>
    <mergeCell ref="I11:I12"/>
    <mergeCell ref="J11:J12"/>
    <mergeCell ref="K11:K12"/>
    <mergeCell ref="L11:L12"/>
    <mergeCell ref="E11:E12"/>
    <mergeCell ref="G11:G12"/>
    <mergeCell ref="H11:H12"/>
    <mergeCell ref="F11:F12"/>
  </mergeCells>
  <phoneticPr fontId="2"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6</vt:i4>
      </vt:variant>
    </vt:vector>
  </HeadingPairs>
  <TitlesOfParts>
    <vt:vector size="6" baseType="lpstr">
      <vt:lpstr>Summary</vt:lpstr>
      <vt:lpstr>Dashboard</vt:lpstr>
      <vt:lpstr>Product</vt:lpstr>
      <vt:lpstr>Sales</vt:lpstr>
      <vt:lpstr>Dealer</vt:lpstr>
      <vt:lpstr>Setting</vt:lpstr>
    </vt:vector>
  </TitlesOfParts>
  <Company>taff</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witch</dc:creator>
  <cp:lastModifiedBy>User</cp:lastModifiedBy>
  <cp:lastPrinted>2014-12-04T07:11:18Z</cp:lastPrinted>
  <dcterms:created xsi:type="dcterms:W3CDTF">2003-01-07T08:46:34Z</dcterms:created>
  <dcterms:modified xsi:type="dcterms:W3CDTF">2019-10-22T02:19:11Z</dcterms:modified>
</cp:coreProperties>
</file>